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filterPrivacy="1" defaultThemeVersion="124226"/>
  <xr:revisionPtr revIDLastSave="0" documentId="13_ncr:1_{AEB64185-7DA7-4E8E-8339-1A6B85F422A7}" xr6:coauthVersionLast="47" xr6:coauthVersionMax="47" xr10:uidLastSave="{00000000-0000-0000-0000-000000000000}"/>
  <bookViews>
    <workbookView xWindow="-120" yWindow="-120" windowWidth="29040" windowHeight="15840" xr2:uid="{00000000-000D-0000-FFFF-FFFF00000000}"/>
  </bookViews>
  <sheets>
    <sheet name="Лист1" sheetId="2" r:id="rId1"/>
  </sheets>
  <definedNames>
    <definedName name="_xlnm.Print_Titles" localSheetId="0">Лист1!$7:$7</definedName>
    <definedName name="_xlnm.Print_Area" localSheetId="0">Лист1!$A$1:$G$184</definedName>
  </definedNames>
  <calcPr calcId="181029" fullPrecision="0"/>
</workbook>
</file>

<file path=xl/calcChain.xml><?xml version="1.0" encoding="utf-8"?>
<calcChain xmlns="http://schemas.openxmlformats.org/spreadsheetml/2006/main">
  <c r="D36" i="2" l="1"/>
  <c r="D37" i="2"/>
  <c r="D38" i="2"/>
  <c r="D39" i="2"/>
  <c r="D40" i="2"/>
  <c r="D41" i="2"/>
  <c r="D42" i="2"/>
  <c r="D43" i="2"/>
  <c r="D44" i="2"/>
  <c r="D45" i="2"/>
  <c r="D46" i="2"/>
  <c r="D47" i="2"/>
  <c r="D48" i="2"/>
  <c r="D50" i="2"/>
  <c r="D51" i="2"/>
  <c r="D52" i="2"/>
  <c r="D53" i="2"/>
  <c r="D54" i="2"/>
  <c r="D81" i="2"/>
  <c r="D82" i="2"/>
  <c r="D83" i="2"/>
  <c r="D84" i="2"/>
  <c r="D85" i="2"/>
  <c r="D86" i="2"/>
  <c r="D87" i="2"/>
  <c r="D88" i="2"/>
  <c r="D89" i="2"/>
  <c r="D90" i="2"/>
  <c r="D91" i="2"/>
  <c r="D92" i="2"/>
  <c r="D93" i="2"/>
  <c r="D94" i="2"/>
  <c r="D95" i="2"/>
  <c r="D96" i="2"/>
  <c r="D97" i="2"/>
  <c r="D98" i="2"/>
  <c r="D99" i="2"/>
  <c r="D100" i="2"/>
  <c r="D101" i="2"/>
  <c r="D102" i="2"/>
  <c r="D104" i="2"/>
  <c r="D105" i="2"/>
  <c r="D106" i="2"/>
  <c r="D107" i="2"/>
  <c r="D108" i="2"/>
  <c r="D109" i="2"/>
  <c r="D110" i="2"/>
  <c r="D111" i="2"/>
  <c r="D112" i="2"/>
  <c r="D113" i="2"/>
  <c r="D103" i="2" l="1"/>
  <c r="D114" i="2"/>
  <c r="D55" i="2"/>
  <c r="D171" i="2"/>
  <c r="D170" i="2"/>
  <c r="D183" i="2" s="1"/>
  <c r="E9" i="2" l="1"/>
  <c r="F9" i="2"/>
  <c r="D9" i="2"/>
  <c r="E19" i="2"/>
  <c r="F19" i="2"/>
  <c r="D19" i="2"/>
  <c r="E115" i="2" l="1"/>
  <c r="E113" i="2"/>
  <c r="F113" i="2" s="1"/>
  <c r="E112" i="2"/>
  <c r="F112" i="2" s="1"/>
  <c r="E111" i="2"/>
  <c r="F111" i="2" s="1"/>
  <c r="E110" i="2"/>
  <c r="F110" i="2" s="1"/>
  <c r="E109" i="2"/>
  <c r="F109" i="2" s="1"/>
  <c r="E108" i="2"/>
  <c r="F108" i="2" s="1"/>
  <c r="E107" i="2"/>
  <c r="F107" i="2" s="1"/>
  <c r="E106" i="2"/>
  <c r="F106" i="2" s="1"/>
  <c r="E105" i="2"/>
  <c r="F105" i="2" s="1"/>
  <c r="E104" i="2"/>
  <c r="F104" i="2" s="1"/>
  <c r="E102" i="2"/>
  <c r="F102" i="2" s="1"/>
  <c r="E101" i="2"/>
  <c r="F101" i="2" s="1"/>
  <c r="E100" i="2"/>
  <c r="F100" i="2" s="1"/>
  <c r="E99" i="2"/>
  <c r="F99" i="2" s="1"/>
  <c r="E98" i="2"/>
  <c r="F98" i="2" s="1"/>
  <c r="E97" i="2"/>
  <c r="F97" i="2" s="1"/>
  <c r="E96" i="2"/>
  <c r="F96" i="2" s="1"/>
  <c r="E95" i="2"/>
  <c r="F95" i="2" s="1"/>
  <c r="E94" i="2"/>
  <c r="F94" i="2" s="1"/>
  <c r="E93" i="2"/>
  <c r="F93" i="2" s="1"/>
  <c r="E92" i="2"/>
  <c r="F92" i="2" s="1"/>
  <c r="E91" i="2"/>
  <c r="F91" i="2" s="1"/>
  <c r="E90" i="2"/>
  <c r="F90" i="2" s="1"/>
  <c r="E89" i="2"/>
  <c r="F89" i="2" s="1"/>
  <c r="E88" i="2"/>
  <c r="F88" i="2" s="1"/>
  <c r="E87" i="2"/>
  <c r="F87" i="2" s="1"/>
  <c r="E86" i="2"/>
  <c r="F86" i="2" s="1"/>
  <c r="E85" i="2"/>
  <c r="F85" i="2" s="1"/>
  <c r="E84" i="2"/>
  <c r="F84" i="2" s="1"/>
  <c r="E83" i="2"/>
  <c r="F83" i="2" s="1"/>
  <c r="E82" i="2"/>
  <c r="F82" i="2" s="1"/>
  <c r="E79" i="2"/>
  <c r="E77" i="2"/>
  <c r="E75" i="2"/>
  <c r="E74" i="2"/>
  <c r="E73" i="2"/>
  <c r="E72" i="2"/>
  <c r="E71" i="2"/>
  <c r="E70" i="2"/>
  <c r="E69" i="2"/>
  <c r="E68" i="2"/>
  <c r="E67" i="2"/>
  <c r="E66" i="2"/>
  <c r="E65" i="2"/>
  <c r="E64" i="2"/>
  <c r="E63" i="2"/>
  <c r="E62" i="2"/>
  <c r="E61" i="2"/>
  <c r="E60" i="2"/>
  <c r="E59" i="2"/>
  <c r="E58" i="2"/>
  <c r="E57" i="2"/>
  <c r="F57" i="2" s="1"/>
  <c r="E56" i="2"/>
  <c r="E54" i="2"/>
  <c r="F54" i="2" s="1"/>
  <c r="E53" i="2"/>
  <c r="F53" i="2" s="1"/>
  <c r="E52" i="2"/>
  <c r="F52" i="2" s="1"/>
  <c r="E51" i="2"/>
  <c r="F51" i="2" s="1"/>
  <c r="E50" i="2"/>
  <c r="E48" i="2"/>
  <c r="F48" i="2" s="1"/>
  <c r="E47" i="2"/>
  <c r="F47" i="2" s="1"/>
  <c r="E46" i="2"/>
  <c r="F46" i="2" s="1"/>
  <c r="E45" i="2"/>
  <c r="F45" i="2" s="1"/>
  <c r="E44" i="2"/>
  <c r="F44" i="2" s="1"/>
  <c r="E43" i="2"/>
  <c r="F43" i="2" s="1"/>
  <c r="E42" i="2"/>
  <c r="F42" i="2" s="1"/>
  <c r="E41" i="2"/>
  <c r="F41" i="2" s="1"/>
  <c r="E40" i="2"/>
  <c r="F40" i="2" s="1"/>
  <c r="E39" i="2"/>
  <c r="F39" i="2" s="1"/>
  <c r="E38" i="2"/>
  <c r="F38" i="2" s="1"/>
  <c r="E37" i="2"/>
  <c r="F37" i="2" s="1"/>
  <c r="F58" i="2" l="1"/>
  <c r="D58" i="2"/>
  <c r="F70" i="2"/>
  <c r="D70" i="2"/>
  <c r="F59" i="2"/>
  <c r="D59" i="2"/>
  <c r="F63" i="2"/>
  <c r="D63" i="2"/>
  <c r="F71" i="2"/>
  <c r="D71" i="2"/>
  <c r="F75" i="2"/>
  <c r="D75" i="2"/>
  <c r="F62" i="2"/>
  <c r="D62" i="2"/>
  <c r="F60" i="2"/>
  <c r="D60" i="2"/>
  <c r="F64" i="2"/>
  <c r="D64" i="2"/>
  <c r="F68" i="2"/>
  <c r="D68" i="2"/>
  <c r="F72" i="2"/>
  <c r="D72" i="2"/>
  <c r="E78" i="2"/>
  <c r="D77" i="2"/>
  <c r="D78" i="2" s="1"/>
  <c r="F66" i="2"/>
  <c r="D66" i="2"/>
  <c r="F74" i="2"/>
  <c r="D74" i="2"/>
  <c r="F67" i="2"/>
  <c r="D67" i="2"/>
  <c r="F61" i="2"/>
  <c r="D61" i="2"/>
  <c r="F65" i="2"/>
  <c r="D65" i="2"/>
  <c r="F69" i="2"/>
  <c r="D69" i="2"/>
  <c r="F73" i="2"/>
  <c r="D73" i="2"/>
  <c r="E80" i="2"/>
  <c r="D79" i="2"/>
  <c r="D80" i="2" s="1"/>
  <c r="E116" i="2"/>
  <c r="D115" i="2"/>
  <c r="D116" i="2" s="1"/>
  <c r="E114" i="2"/>
  <c r="E76" i="2"/>
  <c r="F77" i="2"/>
  <c r="F78" i="2" s="1"/>
  <c r="F115" i="2"/>
  <c r="F116" i="2" s="1"/>
  <c r="F114" i="2"/>
  <c r="E55" i="2"/>
  <c r="F50" i="2"/>
  <c r="F55" i="2" s="1"/>
  <c r="F56" i="2"/>
  <c r="F79" i="2"/>
  <c r="F80" i="2" s="1"/>
  <c r="E81" i="2"/>
  <c r="F171" i="2"/>
  <c r="E171" i="2"/>
  <c r="F170" i="2"/>
  <c r="F183" i="2" s="1"/>
  <c r="E170" i="2"/>
  <c r="E183" i="2" s="1"/>
  <c r="F76" i="2" l="1"/>
  <c r="D76" i="2"/>
  <c r="F81" i="2"/>
  <c r="F103" i="2" s="1"/>
  <c r="E103" i="2"/>
  <c r="E162" i="2"/>
  <c r="D162" i="2"/>
  <c r="F120" i="2"/>
  <c r="F162" i="2" s="1"/>
  <c r="D169" i="2"/>
  <c r="E169" i="2"/>
  <c r="F169" i="2"/>
  <c r="D117" i="2" l="1"/>
  <c r="E18" i="2"/>
  <c r="E16" i="2"/>
  <c r="E14" i="2"/>
  <c r="E8" i="2"/>
  <c r="E117" i="2" l="1"/>
  <c r="E11" i="2"/>
  <c r="F16" i="2" l="1"/>
  <c r="D16" i="2"/>
  <c r="F117" i="2" l="1"/>
  <c r="D8" i="2" l="1"/>
  <c r="D14" i="2" l="1"/>
  <c r="F18" i="2"/>
  <c r="D18" i="2"/>
  <c r="F14" i="2"/>
  <c r="F11" i="2" l="1"/>
  <c r="D11" i="2"/>
  <c r="F8" i="2"/>
  <c r="D49" i="2"/>
  <c r="D35" i="2" s="1"/>
  <c r="D184" i="2" s="1"/>
  <c r="E36" i="2"/>
  <c r="F36" i="2" s="1"/>
  <c r="F49" i="2" s="1"/>
  <c r="F35" i="2" s="1"/>
  <c r="F184" i="2" l="1"/>
  <c r="E49" i="2"/>
  <c r="E35" i="2" s="1"/>
  <c r="E184" i="2" s="1"/>
</calcChain>
</file>

<file path=xl/sharedStrings.xml><?xml version="1.0" encoding="utf-8"?>
<sst xmlns="http://schemas.openxmlformats.org/spreadsheetml/2006/main" count="236" uniqueCount="190">
  <si>
    <t>ГРБС</t>
  </si>
  <si>
    <t>Получатель субсидии</t>
  </si>
  <si>
    <t xml:space="preserve">ДОБ </t>
  </si>
  <si>
    <t>ДДХиТ</t>
  </si>
  <si>
    <t>Наименование субсидий</t>
  </si>
  <si>
    <t>Утвержденный план</t>
  </si>
  <si>
    <t>Кассовое исполнение</t>
  </si>
  <si>
    <t>Причины отклонений</t>
  </si>
  <si>
    <t>УВО</t>
  </si>
  <si>
    <t>ИТОГО</t>
  </si>
  <si>
    <t>тыс.руб.</t>
  </si>
  <si>
    <t>Субсидии на возмещение недополученных доходов при осуществлении регулярных перевозок льготных категорий граждан по муниципальным маршрутам по льготному электронному проездному билету</t>
  </si>
  <si>
    <t>Итого:</t>
  </si>
  <si>
    <t>ДО</t>
  </si>
  <si>
    <t>ДГХ</t>
  </si>
  <si>
    <t>Оплата произведена за фактически перевезенных пассажиров на основании отчетных данных</t>
  </si>
  <si>
    <t xml:space="preserve"> к пояснительной записке</t>
  </si>
  <si>
    <t>Субсидия на осуществление уставной деятельности по участию в профилактике и (или) тушении пожаров и проведении аварийно-спасательных работ на территории городского округа Тольятти</t>
  </si>
  <si>
    <t>Общественная организация «Добровольная народная дружина городского округа Тольятти»</t>
  </si>
  <si>
    <t>Субсидии
некоммерческим организациям,
не являющимся государственными (муниципальными) учреждениями,
участвующим в охране общественного порядка на территории
 городского округа Тольятти</t>
  </si>
  <si>
    <t>Общественное учреждение «Добровольная пожарная команда Самарской области»</t>
  </si>
  <si>
    <t>МП «ТТУ»</t>
  </si>
  <si>
    <t>Оплата произведена «по факту» на основании отчетных данных</t>
  </si>
  <si>
    <t xml:space="preserve">Приложение №12 </t>
  </si>
  <si>
    <t>Нераспределенный остаток</t>
  </si>
  <si>
    <t>Субсидии на предоставление услуги по перевозке маломобильных граждан специализированными автомобилями</t>
  </si>
  <si>
    <t>Оплата произведена за фактически выполненный объём транспортной работы по перевозке маломобильных граждан</t>
  </si>
  <si>
    <t>Уточненный план</t>
  </si>
  <si>
    <t>Субсидия автономным некоммерческим организациям, реализующим основную общеобразовательную программу дошкольного образования, одним из учредителей которых является администрация городского округа Тольятти, в целях возмещения затрат на осуществление присмотра и ухода за детьми в части взимания родительской платы за ребенка, один из родителей (законных представителей) которого относится к категории лиц, принимающих участие в специальной военной операции</t>
  </si>
  <si>
    <t>департамент образования администрации городского округа Тольятти</t>
  </si>
  <si>
    <t>отчета об исполнении бюджета за 2024 год</t>
  </si>
  <si>
    <t>Отчет о целевом использовании субсидий, выделенных в 2024 году в соответствии со ст. 78 и п. 2 ст. 78.1 БК РФ</t>
  </si>
  <si>
    <t>АО «ТПАТП-3»</t>
  </si>
  <si>
    <r>
      <t>Субсидия в целях возмещения затрат на оплату лизинговых платежей за автобусы большого класса, работающие на газомоторном топливе, приобретенные в рамках национального проекта «Безопасные и качественные автомобильные дороги</t>
    </r>
    <r>
      <rPr>
        <sz val="11"/>
        <rFont val="Calibri"/>
        <family val="2"/>
        <charset val="204"/>
      </rPr>
      <t>»</t>
    </r>
  </si>
  <si>
    <t>ООО УК № 1 ЖКХ</t>
  </si>
  <si>
    <t>Субсидия на возмещение затрат, связанных с выполнением работ по благоустройству дворовых территорий многоквартирных домов в рамках реализации муниципальной программы «Формирование современной городской среды на 2018-2030 годы»</t>
  </si>
  <si>
    <t>Субсидия перечислена в соответствии с отчетом о выполненных работах</t>
  </si>
  <si>
    <t>АО «МУ ЖКХ»</t>
  </si>
  <si>
    <t>Не предоставлен отчет о выполненных работах</t>
  </si>
  <si>
    <t>ООО «МАИ+3Н»</t>
  </si>
  <si>
    <t>Работы не выполнены, соглашение расторгнуто</t>
  </si>
  <si>
    <t>ТСЖ «36-Э»</t>
  </si>
  <si>
    <t>ТСЖ «40 лет Победы, 84»</t>
  </si>
  <si>
    <t>ТСЖ «ЖЭК-09»</t>
  </si>
  <si>
    <t>ТСЖ «Офицерская 4»</t>
  </si>
  <si>
    <t>ТСЖ Маршала Жукова 48</t>
  </si>
  <si>
    <t>ООО УК «Тольятти Сервис»</t>
  </si>
  <si>
    <t xml:space="preserve">Субсидия на  возмещение затрат по благоустройству придомовой территории многоквартирных домов на территории городского округа Тольятти </t>
  </si>
  <si>
    <t>ООО Жилищно-строительный кооператив № 15</t>
  </si>
  <si>
    <t>Субсидии в целях возмещения затрат на капитальный ремонт многоквартирных домов городского округа Тольятти в рамках реализации МП «Капитальный ремонт многоквартирных домов городского округа Тольятти на 2024-2028 годы»</t>
  </si>
  <si>
    <t>Уточнение видов работ, не относящихся к ремонту фасада  в сметном расчете (исключены демонтаж кондиционеров, сплит систем и установка строительного вагончика)</t>
  </si>
  <si>
    <t>Общественная организация ветеранов (пенсионеров) войны, труда, Вооруженных Сил и правоохранительных органов Автозаводского района г.Тольятти 27.03.2024 291-дг/6.4</t>
  </si>
  <si>
    <t>Общественная организация ветеранов (пенсионеров) войны, труда, Вооруженных Сил и правоохранительных органов Комсомольского района г. Тольятти 27.03.2024 296-дг/6.4</t>
  </si>
  <si>
    <t>Общественная организация ветеранов (пенсионеров) войны, труда, Вооруженных Сил и правоохранительных органов Центрального района г.Тольятти 27.03.2024 297-дг/6.4</t>
  </si>
  <si>
    <t>ТО СРО ОООИВА 27.03.2024 289-дг/6.4</t>
  </si>
  <si>
    <t>Городская национально-культурная автономия татар г.Тольятти 16.04.2024 325-дг/6.4</t>
  </si>
  <si>
    <t>Общественная организация ветеранов (пенсионеров) войны, труда, Вооруженных  Сил и правоохранительных органов Автозаводского района г. Тольятти 06.08.2024 474-дг/6.4</t>
  </si>
  <si>
    <t>ТО СРО ОООИВА 06.08.2024 472-дг/6.4</t>
  </si>
  <si>
    <t>Общественная организация ветеранов (пенсионеров) войны, труда, Вооруженных Сил и правоохранительных органов Комсомольского района г.Тольятти 06.08.2024 475-дг/6.4</t>
  </si>
  <si>
    <t>Субсидии некоммерческим организациям, не являющимся государственными (муниципальными) учреждениями, на оказание содействия в осуществлении и развитии территориального общественного самоуправления на территории городского округа Тольятти ПМ 2323-п/1 от 14.10.2009,РЗГ 4226-р/6 от 22.05.2024</t>
  </si>
  <si>
    <t>Территориальное общественное самоуправление N 2 Комсомольского района городского округа Тольятти 24.05.2024 368-дг/6.4</t>
  </si>
  <si>
    <t>Территориальное общественное самоуправление N 3 Комсомольского района городского округа Тольятти 24.05.2024 367-дг/6.4</t>
  </si>
  <si>
    <t>Территориальное общественное самоуправление N 1 Комсомольского района городского округа Тольятти 24.05.2024 366-дг/6.4</t>
  </si>
  <si>
    <t>Территориальное общественное самоуправление N 10 Комсомольского района городского округа Тольятти 24.05.2024 369-дг/6.4</t>
  </si>
  <si>
    <t>Территориальное общественное самоуправление N 11 Комсомольского района городского округа Тольятти 27.05.2024 375-дг/6.4</t>
  </si>
  <si>
    <t>Территориальное общественноое самоуправление 11 квартала Автозаводского района городского округа Тольятти 27.05.2024 378-дг/6.4</t>
  </si>
  <si>
    <t>Территориальное общественное самоуправление 12 квартала Автозаводского района городского округа Тольятти 27.05.2024 379-дг/6.4</t>
  </si>
  <si>
    <t>Территориальное общественное самоуправление 7 квартала Автозаводского района городского округа Тольятти 27.05.2024 380-дг/6.4</t>
  </si>
  <si>
    <t>Территориальное общественное самоуправление 14 квартала Автозаводского района городского округа Тольятти 27.05.2024 382-дг/6.4</t>
  </si>
  <si>
    <t>Территориальное общественное самоуправление N 12 Комсомольского района городского округа Тольятти 27.05.2024 384-дг/6.4</t>
  </si>
  <si>
    <t>Территориальное общественное самоуправление 1 квартала Автозаводского района городского округа Тольятти 27.05.2024 372-дг/6.4</t>
  </si>
  <si>
    <t>Территориальное общественное самоуправление 21 квартала Автозаводского района городского округа Тольятти 27.05.2024 374-дг/6.4</t>
  </si>
  <si>
    <t>Территориальное общественное самоуправление N 5 Комсомольского района городского округа Тольятти 28.05.2024 385-дг/6.4</t>
  </si>
  <si>
    <t>Территориальное общественное самоуправление N 15 Автозаводского района городского округа Тольятти 28.05.2024 386-дг/6.4</t>
  </si>
  <si>
    <t>Территориальное общественное самоуправление N 4 Комсомольского района городского округа Тольятти 28.05.2024 387-дг/6.4</t>
  </si>
  <si>
    <t>Территориальное общественное самоуправление N 8 Комсомольского района городского округа Тольятти 27.05.2024 373-дг/6.4</t>
  </si>
  <si>
    <t>Автозаводская районная организация Профсоюза работников народного образования и науки РФ г.Тольятти 16.07.2024 449-дг/6.4</t>
  </si>
  <si>
    <t>Автозаводская районная организация Профсоюза работников народного образования и науки РФ г.Тольятти 16.07.2024 448-дг/6.4</t>
  </si>
  <si>
    <t>Самарский региональный общественный благотворительный фонд имени Н.Ф. Семизорова 16.07.2024 447-дг/6.4</t>
  </si>
  <si>
    <t>Самарский региональный общественный благотворительный фонд имени Н.Ф. Семизорова 16.07.2024 446-дг/6.4</t>
  </si>
  <si>
    <t>Предоставление из бюджета г.о. Тольятти субсидии некоммерческим организациям, не являющимися государственными (муниципальными) учреждениями, на осуществление уставной деятельности  ПМ 1559-п/1 от 17.05.2013, РЗГ 2548-р/6 от 27.03.2024</t>
  </si>
  <si>
    <t>Самарская областная общественная организация Общероссийской общественной организации инвалидов «Всероссийского ордена Трудового Красного Знамени общества слепых»27.03.2024 286-дг/6.4</t>
  </si>
  <si>
    <t>Центральная районная общественная организация Самарской областной организации общероссийской общественной организации «Всероссийское общество инвалидов» 27.03.2024 285-дг/6.4</t>
  </si>
  <si>
    <t>Самарское региональное отделение Общероссийской общественной организации инвалидов «Всероссийское общество глухих» 27.03.2024 287-дг/6.4</t>
  </si>
  <si>
    <t>Толяттинское местное отделение Всероссийской общественной организации ветеранов «Боевое братство» 27.03.2024 288-дг/6.4</t>
  </si>
  <si>
    <t>Тольяттинское городское отделение Самарской областной организации Общероссийской общественной организации «Российский Союз ветеранов Афганистана» 27.03.2024 292-дг/6.4</t>
  </si>
  <si>
    <t>Региональная общественная организация «Союз Десантников и Подразделений Специального Назначения» Самарской области 27.03.2024 295-дг/6.4</t>
  </si>
  <si>
    <t>Тольяттинская городская общественная организация Союз офицеров запаса «Честь имею» 27.03.2024 293-дг/6.4</t>
  </si>
  <si>
    <t>Комсомольская районная общественная организация Самарской областной организации общероссийской общественной организации «Всероссийское общество инвалидов» 27.03.2024 294-дг/6.4</t>
  </si>
  <si>
    <t>Таджикская культурная общественная организация г. о. Тольятти «Родина»16.04.2024 322-дг/6.4</t>
  </si>
  <si>
    <t>Автозаводская районная общественная организация «Оптимист» Самарской областной организации общероссийской общественной организации «Всероссийское общество инвалидов»27.03.2024 290-дг/6.4</t>
  </si>
  <si>
    <t>Тольяттинская городская общественная организация «Русский культурный центр» 16.04.2024 323-дг/6.4</t>
  </si>
  <si>
    <t>ОБЩЕСТВЕННАЯ ОРГАНИЗАЦИЯ «МЕСТНАЯ ЧУВАШСКАЯ НАЦИОНАЛЬНО-КУЛЬТУРНАЯ АВТОНОМИЯ Г. ТОЛЬЯТТИ» 16.04.2024 324-дг/6.4</t>
  </si>
  <si>
    <t>Тольяттинская городская Общественная организация Культурно-просветительский центр «Союз Дагестанцев» 18.04.2024 330-дг/6.4</t>
  </si>
  <si>
    <t>Автономная некоммерческая организация «Мордовский культурный центр» 06.08.2024 466-дг/6.4</t>
  </si>
  <si>
    <t>Комсомольская районная общественная организация Самарской областной организации общероссийской общественной организации «Всероссийское общество инвалидов» 06.08.2024 480-дг/6.4</t>
  </si>
  <si>
    <t>Автономная некоммерческая организация «Национальный культурный центр славянских народов» 06.08.2024 473-дг/6.4</t>
  </si>
  <si>
    <t>Местная общественная организация «Физкультурно-спортивный клуб инвалидов «Виктория» 06.08.2024 479-дг/6.4</t>
  </si>
  <si>
    <t>Общественная организация ветеранов (пенсионеров) войны, труда, Вооруженных Сил и правоохранительных органов Центрального района г. Тольятти 06.08.2024 478-дг/6.4</t>
  </si>
  <si>
    <t>Комсомольская районная общественная организация Самарской областной организации общероссийской общественной организации «Всероссийское общество инвалидов» 06.08.2024  481-дг/6.4</t>
  </si>
  <si>
    <t>Тольяттинская городская детско-молодежная общественная организация «Пионеры Тольятти» 06.08.2024 482-дг/6.4</t>
  </si>
  <si>
    <t>Городская общественная организация «Ассоциация учащейся молодежи» 06.08.2024 483-дг/6.4</t>
  </si>
  <si>
    <t>Тольяттинская городская детско-молодежная общественная организация «Экологическое содружество» 06.08.2024 484-дг/6.4</t>
  </si>
  <si>
    <t>Автономная некоммерческая организация (по предоставлению услуг) «Институт практикующих юристов» 06.08.2024 476-дг/6.4</t>
  </si>
  <si>
    <t>Автономная некоммерческая организация (по предоставлению социально-правовых услуг) «Открытая Альтернатива» 06.08.2024 477-дг/6.4</t>
  </si>
  <si>
    <t>Автономная некоммерческая организация (по предоставлению социально-правовых услуг) «Открытая Альтернатива» 06.08.2024 471-дг/6.4</t>
  </si>
  <si>
    <t>Самарская региональная общественная организация помощи слабо защищенным слоям населения «Пункт милосердия» 06.08.2024 470-дг/6.4</t>
  </si>
  <si>
    <t>Фонд «Социальные Инвестиции» 06.08.2024 469-дг/6.4</t>
  </si>
  <si>
    <t>Фонд «Социальные Инвестиции» 06.08.2024 468-дг/6.4</t>
  </si>
  <si>
    <t>Автономная некоммерческая организация «Тольяттинская федерация фехтования» 06.08.2024 467-дг/6.4</t>
  </si>
  <si>
    <t>Тольяттинская городская общественная организация «Русский культурный центр» 09.08.2024 492-дг/6.4</t>
  </si>
  <si>
    <t>Благотворительный фонд социально-культурного развития г. Тольятти «Духовное наследие» имени С.Ф. Жилкина 22.02.2024 201-дг/6.4</t>
  </si>
  <si>
    <t>Благотворительный фонд социально-культурного развития города Тольятти «Духовное наследие» им. С.Ф. Жилкина 25.10.2024 594-дг/6.4</t>
  </si>
  <si>
    <t>Общественная организация «Территориальное общественное самоуправление 3б квартала Автозаводского района городского округа Тольятти» 27.05.2024 376-дг/6.4</t>
  </si>
  <si>
    <t>Общественная организация «Территориальное общественное самоуправление «Доверие» 10 квартала Автозаводского района городского округа Тольятти» 27.05.2024 377-дг/6.4</t>
  </si>
  <si>
    <t>Территориальное общественное самоуправление «Луч» Центрального района городского округа Тольятти 27.05.2024 381-дг/6.4</t>
  </si>
  <si>
    <t>Общественная организация «Территориальное общественное самоуправление 13 квартала Автозаводского района городского округа Тольятти» 27.05.2024 383-дг/6.4</t>
  </si>
  <si>
    <t>Общественная организация «Территориальное общественное самоуправление 17 квартала Автозаводского района городского округа Тольятти» 29.05.2024 391-дг/6.4</t>
  </si>
  <si>
    <t>Общественная организация «Территориальное общественное самоуправление 3а квартала Автозаводского района городского округа Тольятти» 29.05.2024 392-дг/6.4</t>
  </si>
  <si>
    <t>Благотворительный фонд спасения животных «Добрый след» 16.07.2024 444-дг/6.4</t>
  </si>
  <si>
    <t>Общественная организация «Совет женщин Автозаводского района г. Тольятти» 16.07.2024 452-дг/6.4</t>
  </si>
  <si>
    <t>Общественная организация «Совет женщин Автозаводского района г. Тольятти» 16.07.2024 453-дг/6.4</t>
  </si>
  <si>
    <t>Самарская областная общественная  организация Общероссийской общественной организации инвалидов «Всероссийское ордена Трудового Красного Знамени общество слепых» 16.07.2024 451-дг/6.4</t>
  </si>
  <si>
    <t>Самарская областная общественная  организация Общероссийской общественной организации инвалидов «Всероссийское ордена Трудового Красного Знамени общество слепых» 16.07.2024 450-дг/6.4</t>
  </si>
  <si>
    <t>Благотворительный фонд спасения животных «Добрый след» 16.07.2024 445-дг/6.4</t>
  </si>
  <si>
    <t>Благотворительный фонд социально-культурного развития города Тольятти «Духовное наследие» им. С.Ф. Жилкина 26.09.2024 536-дг/6.4</t>
  </si>
  <si>
    <t>Предоставление субсидии Благотворительному фонду социально-культурного развития города Тольятти «Духовное наследие» имени С.Ф. Жилкина в целях финансового обеспечения затрат в связи с осуществлением  выплаты единовременной благотворительной помощи по Благотворительной программе «Тольятти-За наших» гражданам, заключившим контракт о прохождении военной службы (с участием в специальной военной операции) с Министерством обороны Российской Федерации в военных комиссариатах города Тольятти, ПА 1548-п/1 от 20.08.2024</t>
  </si>
  <si>
    <t>Предоставление субсидии Благотворительному фонду социально-культурного развития города Тольятти «Духовное наследие» имени С.Ф. Жилкина в целях возмещения затрат в связи с осуществлением  выплаты единовременной благотворительной помощи по Благотворительной программе «Тольятти-За наших» гражданам, заключившим контракт о прохождении военной службы (с участием в специальной военной операции) с Министерством обороны Российской Федерации в военных комиссариатах города Тольятти, ПА 1547-п/1 от 20.08.2024, РЗГ 9670-р/6 от 24.10.2024</t>
  </si>
  <si>
    <t>Предоставление субсидии Благотворительному фонду социально-культурного развития города Тольятти «Духовное наследие» имени С.Ф. Жилкина на осуществление выплаты единовременной благотворительной помощи по Благотворительной программе «Тольятти-За наших» гражданам, заключившим контракт о прохождении военной службы (с участием в специальной военной операции) с Министерством обороны Российской Федерации в военных комиссариатах города Тольятти, ПА 3370-п/1 от 22.12.2023, РЗГ 1485-р/6 от 22.02.2024</t>
  </si>
  <si>
    <t>ТСЖ «Автостроителей, 59»</t>
  </si>
  <si>
    <t>ООО «УК № 1 ЖКХ»</t>
  </si>
  <si>
    <t>ООО УК «РУС-СЕРВИС»</t>
  </si>
  <si>
    <t>ООО «Чистая планета»</t>
  </si>
  <si>
    <t>АО УК «Жилстройэксплуатация»</t>
  </si>
  <si>
    <t>ООО «ЖЭУ 26-го квартала»</t>
  </si>
  <si>
    <t>ТСЖ «ЖК-14»</t>
  </si>
  <si>
    <t>ООО УК «Авторитет Групп»</t>
  </si>
  <si>
    <t>ООО УК «УЖКХ»</t>
  </si>
  <si>
    <t>ТСЖ «Жасмин Дом»</t>
  </si>
  <si>
    <t>ООО УК «ТЛТ»</t>
  </si>
  <si>
    <t>ООО УК «Энерджи»</t>
  </si>
  <si>
    <t>ООО УК «Универсал»</t>
  </si>
  <si>
    <t>ООО «БОН»</t>
  </si>
  <si>
    <t>ООО «Истина»</t>
  </si>
  <si>
    <t>ООО «ЛВД»</t>
  </si>
  <si>
    <t>ООО «ТКУ»</t>
  </si>
  <si>
    <t>ООО УК «Абрис»</t>
  </si>
  <si>
    <t>ООО УК «Восточная»</t>
  </si>
  <si>
    <t>ООО УК «Время перемен»</t>
  </si>
  <si>
    <t>ООО УК «Жилстандарт»</t>
  </si>
  <si>
    <t>ООО УК «Лучший квартал»</t>
  </si>
  <si>
    <t>ООО УК «Мой город»</t>
  </si>
  <si>
    <t>ООО УК «Содружество»</t>
  </si>
  <si>
    <t>ООО УК «Тополь»</t>
  </si>
  <si>
    <t>ООО «УК № 2 ЖКХ»</t>
  </si>
  <si>
    <t>ООО «ЖЭК 71-го квартала»</t>
  </si>
  <si>
    <t>ООО «УК Стронж-сервис»</t>
  </si>
  <si>
    <t>ООО УК «Живой квартал «Лесной»</t>
  </si>
  <si>
    <t>ООО «МД»</t>
  </si>
  <si>
    <t>ООО «УК Кристалл»</t>
  </si>
  <si>
    <t>ООО «УК Перспектива»</t>
  </si>
  <si>
    <t>ТСН «40 лет Победы, 58»</t>
  </si>
  <si>
    <t>ООО УК «Уютный дом»</t>
  </si>
  <si>
    <t>ТСН «Рябиновый,4»</t>
  </si>
  <si>
    <t>ООО «ДЖКХ Автозаводский»</t>
  </si>
  <si>
    <t>ТСН «Рябиновый,7»</t>
  </si>
  <si>
    <t>ООО «ЖЭУ-26-го квартала»</t>
  </si>
  <si>
    <t>ООО «ДЖКХ»</t>
  </si>
  <si>
    <t>ООО «Гарант»</t>
  </si>
  <si>
    <t>ООО «ТСЖ ЖЭК»</t>
  </si>
  <si>
    <t>ООО УК Восточная</t>
  </si>
  <si>
    <t>ООО «ДЖКХ «Автозаводский»</t>
  </si>
  <si>
    <t>ООО «УК «Стрела»</t>
  </si>
  <si>
    <t>Предоставление из бюджета го Тольятти субсидии социально ориентированной некоммерческой организации, не являющейся государственным (муниципальным) учреждением, на реализацию общественно значимых мероприятий для отдельных категорий граждан на территории г.о.Тольятти (софинансирование областной бюджет) ПМ 2703-п/1 от 20.08.2015, РЗГ 6119-р/6 от 16.07.2024</t>
  </si>
  <si>
    <t>Субсидии национально-культурным общественным объединениям на реализацию социально значимых мероприятий, направленных на развитие межнационального сотрудничества, сохранение и защиту самобытности, культуры, языков и традиций народов Российской Федерации, в городском округе Тольятти ПА 14.03.2019 № 686-п/1, ПА 623-п/1 от 05.04.2024</t>
  </si>
  <si>
    <t xml:space="preserve">Субсидия в целях возмещения затрат, связанная с предоставлением одноразового горячего питания детям из многодетных семей, обучающимся в 5-11 класссах, получающим основное общее образование и среднее общее образование </t>
  </si>
  <si>
    <t>Субсидия в целях возмещения затрат по обеспечению второго приема бесплатного горячего питания обучающимся, получающим начальное общее образование и двухразового бесплатного горячего питания обучающимся, получающим основное общее, среднее общее образование, идин из родителей которых относится к категории лиц, принимающих участие в специальной военной операцией</t>
  </si>
  <si>
    <t>Субсидия в целях возмещения затрат по обеспечению второго приема бесплатного горячего питания обучающимся, получающим начальное общее образование и двухразового бесплатного горячего питания обучающимся, получающим основное общее, среднее общее образование, идин из родителей которых относится к категории лиц, принимающих участие в специальной военной операции</t>
  </si>
  <si>
    <t>Субсидия на осуществление уставной деятельности в сфере дошкольного образования на территории городского округа Тольятти</t>
  </si>
  <si>
    <t>ЗАО КШП «Дружба»</t>
  </si>
  <si>
    <t>Автономная некоммерческая организация дошкольного образования  «Планета детства «Лада»</t>
  </si>
  <si>
    <t>ООО «Любава»</t>
  </si>
  <si>
    <t>Субсидия в целях возмещения затрат на предоставление питания обучающимся в лагерях с дневным пребыванием детей, организованных образовательными организациями, осуществляющими организацию отдыха и оздоровления обучающихся в каникулярное время</t>
  </si>
  <si>
    <t xml:space="preserve"> Субсидия  в целях возмещения затрат
связанных с предоставлением бесплатного горячего питания обучающимся 1 - 4 классов, получающим начальное общее образование в муниципальных общеобразовательных учреждениях городского округа Тольятти, в случае и порядке, предусмотренном ч. 2.1 ст. 37 Федерального закона от 29.12.2012 N 273-ФЗ «Об образовании в Российской Федерации»</t>
  </si>
  <si>
    <t>Субсидия в целях возмещения затрат связанных с предоставлением бесплатного, льготного питания учащимся, осваивающим образовательные программы основного общего или среднего общего образования, а также с предоставлением бесплатного питания обучающимся с ОВЗ в соответствии с ч. 7 ст. 79 ФЗ от 29.12.2012 № 273-ФЗ</t>
  </si>
  <si>
    <t>Субсидия  в целях возмещения затрат связанных с предоставлением бесплатного горячего питания обучающимся 1 - 4 классов, получающим начальное общее образование в муниципальных общеобразовательных учреждениях городского округа Тольятти, в случае и порядке, предусмотренном ч. 7 ст. 79 Федерального закона от 29.12.2012 N 273-ФЗ «Об образовании в Российской Федерации»</t>
  </si>
  <si>
    <t>Субсидия в целях возмещения затрат связанных с предоставлением бесплатного, льготного питания учащимся, осваивающим образовательные программы основного общего или среднего общего образования, а также с предоставлением бесплатного питания обучающимся с ОВЗ в соответствии с ч.7 ст.79 ФЗ от 29.12.2012 № 273-ФЗ</t>
  </si>
  <si>
    <t>Предоставление субсидии по фактическим затратам на основании предоставленного отчета</t>
  </si>
  <si>
    <t>Предоставление из бюджета г.о. Тольятти субсидии социально ориентированной некоммерческой организации, не являющейся государственным (муниципальным) учреждением, на реализацию общественно значимых мероприятий для отдельных категорий граждан на территории г.о.Тольятти (софинансирование бюджет городского округа) ПМ 2703-п/1 от 20.08.2015, РЗГ 6119-р/6 от 16.07.2024</t>
  </si>
  <si>
    <t>Соглашения не заключены  в связи с невозможностью выполнения работ  в сжатые сроки (не позднее 10.11.2024) по причине длительного устранения управляющими организациями замечаний по поданным заявкам при проведении отбора получателей субсидии, не соответствующим требованиям Порядка предоставления субсидий №2254-п/1 от 11.07.2013.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</si>
</sst>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_-* #,##0.00_р_._-;\-* #,##0.00_р_._-;_-* &quot;-&quot;??_р_._-;_-@_-"/>
  </numFmts>
  <fonts count="16" x14ac:knownFonts="1">
    <font>
      <sz val="11"/>
      <color theme="1"/>
      <name val="Calibri"/>
      <family val="2"/>
      <charset val="204"/>
      <scheme val="minor"/>
    </font>
    <font>
      <b/>
      <sz val="11"/>
      <color theme="1"/>
      <name val="Times New Roman"/>
      <family val="1"/>
      <charset val="204"/>
    </font>
    <font>
      <sz val="11"/>
      <color theme="1"/>
      <name val="Times New Roman"/>
      <family val="1"/>
      <charset val="204"/>
    </font>
    <font>
      <sz val="11"/>
      <name val="Times New Roman"/>
      <family val="1"/>
      <charset val="204"/>
    </font>
    <font>
      <sz val="11"/>
      <color theme="1"/>
      <name val="Calibri"/>
      <family val="2"/>
      <charset val="204"/>
      <scheme val="minor"/>
    </font>
    <font>
      <sz val="12"/>
      <color theme="1"/>
      <name val="Times New Roman"/>
      <family val="1"/>
      <charset val="204"/>
    </font>
    <font>
      <b/>
      <sz val="11"/>
      <name val="Times New Roman"/>
      <family val="1"/>
      <charset val="204"/>
    </font>
    <font>
      <sz val="11"/>
      <color theme="1"/>
      <name val="Calibri"/>
      <family val="2"/>
      <scheme val="minor"/>
    </font>
    <font>
      <sz val="10"/>
      <name val="Arial Cyr"/>
      <charset val="204"/>
    </font>
    <font>
      <sz val="10"/>
      <name val="Arial"/>
      <family val="2"/>
      <charset val="204"/>
    </font>
    <font>
      <sz val="12"/>
      <name val="Times New Roman"/>
      <family val="1"/>
      <charset val="204"/>
    </font>
    <font>
      <sz val="11"/>
      <color rgb="FFFF0000"/>
      <name val="Times New Roman"/>
      <family val="1"/>
      <charset val="204"/>
    </font>
    <font>
      <sz val="11"/>
      <name val="Calibri"/>
      <family val="2"/>
      <charset val="204"/>
    </font>
    <font>
      <sz val="11"/>
      <name val="Calibri"/>
      <family val="2"/>
      <charset val="204"/>
      <scheme val="minor"/>
    </font>
    <font>
      <sz val="11"/>
      <color indexed="8"/>
      <name val="Times New Roman"/>
      <family val="1"/>
      <charset val="204"/>
    </font>
    <font>
      <b/>
      <sz val="16"/>
      <color theme="1"/>
      <name val="Times New Roman"/>
      <family val="1"/>
      <charset val="204"/>
    </font>
  </fonts>
  <fills count="6">
    <fill>
      <patternFill patternType="none"/>
    </fill>
    <fill>
      <patternFill patternType="gray125"/>
    </fill>
    <fill>
      <patternFill patternType="solid">
        <fgColor theme="3" tint="0.79998168889431442"/>
        <bgColor indexed="64"/>
      </patternFill>
    </fill>
    <fill>
      <patternFill patternType="solid">
        <fgColor theme="4" tint="0.59999389629810485"/>
        <bgColor indexed="64"/>
      </patternFill>
    </fill>
    <fill>
      <patternFill patternType="solid">
        <fgColor theme="0"/>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7">
    <xf numFmtId="0" fontId="0" fillId="0" borderId="0"/>
    <xf numFmtId="0" fontId="4" fillId="0" borderId="0"/>
    <xf numFmtId="0" fontId="7" fillId="0" borderId="0"/>
    <xf numFmtId="165" fontId="8" fillId="0" borderId="0" applyFont="0" applyFill="0" applyBorder="0" applyAlignment="0" applyProtection="0"/>
    <xf numFmtId="165" fontId="8" fillId="0" borderId="0" applyFont="0" applyFill="0" applyBorder="0" applyAlignment="0" applyProtection="0"/>
    <xf numFmtId="0" fontId="9" fillId="0" borderId="0"/>
    <xf numFmtId="0" fontId="8" fillId="0" borderId="0"/>
  </cellStyleXfs>
  <cellXfs count="124">
    <xf numFmtId="0" fontId="0" fillId="0" borderId="0" xfId="0"/>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2" borderId="1" xfId="0" applyFont="1" applyFill="1" applyBorder="1"/>
    <xf numFmtId="3" fontId="1" fillId="2" borderId="1" xfId="0" applyNumberFormat="1" applyFont="1" applyFill="1" applyBorder="1"/>
    <xf numFmtId="0" fontId="1" fillId="2" borderId="1" xfId="0" applyFont="1" applyFill="1" applyBorder="1" applyAlignment="1">
      <alignment horizontal="center"/>
    </xf>
    <xf numFmtId="0" fontId="5" fillId="0" borderId="0" xfId="0" applyFont="1" applyAlignment="1">
      <alignment horizontal="right"/>
    </xf>
    <xf numFmtId="0" fontId="1" fillId="2" borderId="1" xfId="0" applyFont="1" applyFill="1" applyBorder="1" applyAlignment="1">
      <alignment horizontal="center" vertical="center"/>
    </xf>
    <xf numFmtId="0" fontId="2" fillId="0" borderId="0" xfId="0" applyFont="1" applyAlignment="1">
      <alignment horizontal="right"/>
    </xf>
    <xf numFmtId="0" fontId="2" fillId="0" borderId="0" xfId="0" applyFont="1"/>
    <xf numFmtId="0" fontId="2" fillId="0" borderId="0" xfId="0" applyFont="1" applyAlignment="1">
      <alignment horizontal="center" vertical="center"/>
    </xf>
    <xf numFmtId="0" fontId="2" fillId="2" borderId="1" xfId="0" applyFont="1" applyFill="1" applyBorder="1"/>
    <xf numFmtId="0" fontId="2" fillId="2" borderId="1" xfId="0" applyFont="1" applyFill="1" applyBorder="1" applyAlignment="1">
      <alignment horizontal="center"/>
    </xf>
    <xf numFmtId="3" fontId="1" fillId="2" borderId="1" xfId="0" applyNumberFormat="1" applyFont="1" applyFill="1" applyBorder="1" applyAlignment="1">
      <alignment horizontal="center" vertical="center"/>
    </xf>
    <xf numFmtId="3" fontId="2" fillId="0" borderId="0" xfId="0" applyNumberFormat="1" applyFont="1"/>
    <xf numFmtId="0" fontId="5" fillId="0" borderId="0" xfId="0" applyFont="1"/>
    <xf numFmtId="0" fontId="10" fillId="0" borderId="0" xfId="0" applyFont="1" applyAlignment="1">
      <alignment horizontal="right"/>
    </xf>
    <xf numFmtId="0" fontId="6" fillId="4" borderId="1" xfId="0" applyFont="1" applyFill="1" applyBorder="1" applyAlignment="1">
      <alignment horizontal="center"/>
    </xf>
    <xf numFmtId="0" fontId="3" fillId="0" borderId="0" xfId="0" applyFont="1"/>
    <xf numFmtId="0" fontId="3" fillId="4" borderId="1" xfId="0" applyFont="1" applyFill="1" applyBorder="1" applyAlignment="1">
      <alignment horizontal="center" vertical="center" wrapText="1"/>
    </xf>
    <xf numFmtId="0" fontId="2" fillId="4" borderId="0" xfId="0" applyFont="1" applyFill="1"/>
    <xf numFmtId="4" fontId="3" fillId="0" borderId="1" xfId="0" applyNumberFormat="1" applyFont="1" applyBorder="1" applyAlignment="1">
      <alignment horizontal="center" vertical="center" wrapText="1"/>
    </xf>
    <xf numFmtId="3" fontId="3" fillId="0" borderId="1" xfId="0" applyNumberFormat="1" applyFont="1" applyBorder="1" applyAlignment="1">
      <alignment horizontal="center" vertical="center" wrapText="1"/>
    </xf>
    <xf numFmtId="3" fontId="3" fillId="4" borderId="1" xfId="0" applyNumberFormat="1" applyFont="1" applyFill="1" applyBorder="1" applyAlignment="1">
      <alignment horizontal="center" vertical="center"/>
    </xf>
    <xf numFmtId="3" fontId="3" fillId="4" borderId="1" xfId="0" applyNumberFormat="1" applyFont="1" applyFill="1" applyBorder="1" applyAlignment="1">
      <alignment horizontal="center"/>
    </xf>
    <xf numFmtId="0" fontId="3" fillId="4" borderId="1" xfId="0" applyFont="1" applyFill="1" applyBorder="1" applyAlignment="1">
      <alignment horizontal="center" wrapText="1"/>
    </xf>
    <xf numFmtId="0" fontId="3" fillId="4" borderId="4" xfId="0" applyFont="1" applyFill="1" applyBorder="1" applyAlignment="1">
      <alignment horizontal="center" vertical="center" wrapText="1"/>
    </xf>
    <xf numFmtId="0" fontId="3" fillId="0" borderId="1" xfId="0" applyFont="1" applyBorder="1" applyAlignment="1">
      <alignment horizontal="center" vertical="center" wrapText="1"/>
    </xf>
    <xf numFmtId="0" fontId="1" fillId="0" borderId="0" xfId="0" applyFont="1"/>
    <xf numFmtId="0" fontId="3" fillId="0" borderId="2" xfId="0" applyFont="1" applyBorder="1" applyAlignment="1">
      <alignment horizontal="center" vertical="center" wrapText="1"/>
    </xf>
    <xf numFmtId="0" fontId="6" fillId="3" borderId="1" xfId="0" applyFont="1" applyFill="1" applyBorder="1" applyAlignment="1">
      <alignment horizontal="center" wrapText="1"/>
    </xf>
    <xf numFmtId="49" fontId="6" fillId="3" borderId="1" xfId="0" applyNumberFormat="1" applyFont="1" applyFill="1" applyBorder="1" applyAlignment="1">
      <alignment horizontal="center" vertical="center" wrapText="1"/>
    </xf>
    <xf numFmtId="0" fontId="6" fillId="4" borderId="2" xfId="0" applyFont="1" applyFill="1" applyBorder="1" applyAlignment="1">
      <alignment horizontal="center"/>
    </xf>
    <xf numFmtId="0" fontId="3" fillId="4" borderId="2" xfId="0" applyFont="1" applyFill="1" applyBorder="1" applyAlignment="1">
      <alignment horizontal="center"/>
    </xf>
    <xf numFmtId="3" fontId="3" fillId="0" borderId="4" xfId="0" applyNumberFormat="1" applyFont="1" applyBorder="1" applyAlignment="1">
      <alignment horizontal="center" vertical="center" wrapText="1"/>
    </xf>
    <xf numFmtId="0" fontId="11" fillId="4" borderId="1" xfId="0" applyFont="1" applyFill="1" applyBorder="1" applyAlignment="1">
      <alignment horizontal="center"/>
    </xf>
    <xf numFmtId="3" fontId="6" fillId="3" borderId="1" xfId="0" applyNumberFormat="1" applyFont="1" applyFill="1" applyBorder="1" applyAlignment="1">
      <alignment horizontal="center" wrapText="1"/>
    </xf>
    <xf numFmtId="3" fontId="6" fillId="4" borderId="1" xfId="0" applyNumberFormat="1" applyFont="1" applyFill="1" applyBorder="1" applyAlignment="1">
      <alignment horizontal="center" wrapText="1"/>
    </xf>
    <xf numFmtId="3" fontId="6" fillId="0" borderId="1" xfId="0" applyNumberFormat="1" applyFont="1" applyBorder="1" applyAlignment="1">
      <alignment horizontal="center" wrapText="1"/>
    </xf>
    <xf numFmtId="49" fontId="3" fillId="0" borderId="1" xfId="0" applyNumberFormat="1" applyFont="1" applyBorder="1" applyAlignment="1">
      <alignment horizontal="center" vertical="center" wrapText="1"/>
    </xf>
    <xf numFmtId="49" fontId="3" fillId="4" borderId="1" xfId="0" applyNumberFormat="1" applyFont="1" applyFill="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3" fontId="5" fillId="0" borderId="0" xfId="0" applyNumberFormat="1" applyFont="1" applyAlignment="1">
      <alignment vertical="center"/>
    </xf>
    <xf numFmtId="0" fontId="5" fillId="0" borderId="0" xfId="0" applyFont="1" applyAlignment="1">
      <alignment horizontal="center" vertical="center"/>
    </xf>
    <xf numFmtId="2" fontId="3" fillId="0" borderId="1" xfId="0" applyNumberFormat="1" applyFont="1" applyBorder="1" applyAlignment="1">
      <alignment horizontal="center" vertical="center" wrapText="1"/>
    </xf>
    <xf numFmtId="2" fontId="2" fillId="0" borderId="1"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xf numFmtId="0" fontId="2" fillId="0" borderId="0" xfId="0" applyFont="1" applyAlignment="1">
      <alignment horizontal="center" vertical="center" wrapText="1"/>
    </xf>
    <xf numFmtId="3" fontId="3" fillId="0" borderId="2" xfId="0" applyNumberFormat="1" applyFont="1" applyBorder="1" applyAlignment="1">
      <alignment horizontal="center" vertical="center" wrapText="1"/>
    </xf>
    <xf numFmtId="3" fontId="3" fillId="0" borderId="1" xfId="0" applyNumberFormat="1" applyFont="1" applyBorder="1" applyAlignment="1">
      <alignment horizontal="center" vertical="center"/>
    </xf>
    <xf numFmtId="3" fontId="2" fillId="0" borderId="1" xfId="0" applyNumberFormat="1" applyFont="1" applyBorder="1" applyAlignment="1">
      <alignment horizontal="center" vertical="center" wrapText="1"/>
    </xf>
    <xf numFmtId="3" fontId="3" fillId="0" borderId="1" xfId="1" applyNumberFormat="1" applyFont="1" applyBorder="1" applyAlignment="1">
      <alignment horizontal="center" vertical="center"/>
    </xf>
    <xf numFmtId="3" fontId="14" fillId="0" borderId="1" xfId="1" applyNumberFormat="1" applyFont="1" applyBorder="1" applyAlignment="1">
      <alignment horizontal="center" vertical="center"/>
    </xf>
    <xf numFmtId="3" fontId="2" fillId="0" borderId="1" xfId="0" applyNumberFormat="1" applyFont="1" applyBorder="1" applyAlignment="1">
      <alignment horizontal="center" vertical="center"/>
    </xf>
    <xf numFmtId="0" fontId="5" fillId="5" borderId="0" xfId="0" applyFont="1" applyFill="1"/>
    <xf numFmtId="0" fontId="2" fillId="5" borderId="0" xfId="0" applyFont="1" applyFill="1" applyAlignment="1">
      <alignment horizontal="center" vertical="center"/>
    </xf>
    <xf numFmtId="0" fontId="1" fillId="5" borderId="1" xfId="0" applyFont="1" applyFill="1" applyBorder="1" applyAlignment="1">
      <alignment horizontal="center" vertical="center" wrapText="1"/>
    </xf>
    <xf numFmtId="3" fontId="1" fillId="5" borderId="1" xfId="0" applyNumberFormat="1" applyFont="1" applyFill="1" applyBorder="1" applyAlignment="1">
      <alignment horizontal="center" vertical="center"/>
    </xf>
    <xf numFmtId="3" fontId="3" fillId="5" borderId="1" xfId="0" applyNumberFormat="1" applyFont="1" applyFill="1" applyBorder="1" applyAlignment="1">
      <alignment horizontal="center" vertical="center"/>
    </xf>
    <xf numFmtId="3" fontId="3" fillId="5" borderId="1" xfId="0" applyNumberFormat="1" applyFont="1" applyFill="1" applyBorder="1" applyAlignment="1">
      <alignment horizontal="center" vertical="center" wrapText="1"/>
    </xf>
    <xf numFmtId="3" fontId="3" fillId="5" borderId="2" xfId="0" applyNumberFormat="1" applyFont="1" applyFill="1" applyBorder="1" applyAlignment="1">
      <alignment horizontal="center" vertical="center" wrapText="1"/>
    </xf>
    <xf numFmtId="3" fontId="2" fillId="5" borderId="1" xfId="0" applyNumberFormat="1" applyFont="1" applyFill="1" applyBorder="1" applyAlignment="1">
      <alignment horizontal="center" vertical="center" wrapText="1"/>
    </xf>
    <xf numFmtId="3" fontId="3" fillId="5" borderId="1" xfId="1" applyNumberFormat="1" applyFont="1" applyFill="1" applyBorder="1" applyAlignment="1">
      <alignment horizontal="center" vertical="center"/>
    </xf>
    <xf numFmtId="3" fontId="14" fillId="5" borderId="1" xfId="1" applyNumberFormat="1" applyFont="1" applyFill="1" applyBorder="1" applyAlignment="1">
      <alignment horizontal="center" vertical="center"/>
    </xf>
    <xf numFmtId="3" fontId="2" fillId="5" borderId="1" xfId="0" applyNumberFormat="1" applyFont="1" applyFill="1" applyBorder="1" applyAlignment="1">
      <alignment horizontal="center" vertical="center"/>
    </xf>
    <xf numFmtId="3" fontId="6" fillId="5" borderId="1" xfId="0" applyNumberFormat="1" applyFont="1" applyFill="1" applyBorder="1" applyAlignment="1">
      <alignment horizontal="center" wrapText="1"/>
    </xf>
    <xf numFmtId="3" fontId="3" fillId="5" borderId="1" xfId="0" applyNumberFormat="1" applyFont="1" applyFill="1" applyBorder="1" applyAlignment="1">
      <alignment horizontal="center"/>
    </xf>
    <xf numFmtId="3" fontId="3" fillId="5" borderId="4" xfId="0" applyNumberFormat="1" applyFont="1" applyFill="1" applyBorder="1" applyAlignment="1">
      <alignment horizontal="center" vertical="center" wrapText="1"/>
    </xf>
    <xf numFmtId="0" fontId="3" fillId="0" borderId="1" xfId="0" applyFont="1" applyBorder="1" applyAlignment="1">
      <alignment horizontal="center" vertical="center"/>
    </xf>
    <xf numFmtId="3" fontId="1" fillId="3" borderId="1" xfId="0" applyNumberFormat="1" applyFont="1" applyFill="1" applyBorder="1" applyAlignment="1">
      <alignment horizontal="center"/>
    </xf>
    <xf numFmtId="3" fontId="1" fillId="5" borderId="1" xfId="0" applyNumberFormat="1" applyFont="1" applyFill="1" applyBorder="1" applyAlignment="1">
      <alignment horizontal="center"/>
    </xf>
    <xf numFmtId="0" fontId="2" fillId="3" borderId="1" xfId="0" applyFont="1" applyFill="1" applyBorder="1"/>
    <xf numFmtId="0" fontId="3" fillId="0" borderId="2" xfId="0" applyFont="1" applyBorder="1" applyAlignment="1">
      <alignment horizontal="center" wrapText="1"/>
    </xf>
    <xf numFmtId="0" fontId="3" fillId="0" borderId="3" xfId="0" applyFont="1" applyBorder="1" applyAlignment="1">
      <alignment horizontal="center" wrapText="1"/>
    </xf>
    <xf numFmtId="0" fontId="3" fillId="0" borderId="4" xfId="0" applyFont="1" applyBorder="1" applyAlignment="1">
      <alignment horizont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3" fontId="3" fillId="4" borderId="2" xfId="0" applyNumberFormat="1" applyFont="1" applyFill="1" applyBorder="1" applyAlignment="1">
      <alignment horizontal="center" vertical="center" wrapText="1"/>
    </xf>
    <xf numFmtId="3" fontId="3" fillId="4" borderId="3" xfId="0" applyNumberFormat="1" applyFont="1" applyFill="1" applyBorder="1" applyAlignment="1">
      <alignment horizontal="center" vertical="center" wrapText="1"/>
    </xf>
    <xf numFmtId="3" fontId="3" fillId="4" borderId="4" xfId="0" applyNumberFormat="1" applyFont="1" applyFill="1" applyBorder="1" applyAlignment="1">
      <alignment horizontal="center" vertical="center" wrapText="1"/>
    </xf>
    <xf numFmtId="0" fontId="2" fillId="4" borderId="2" xfId="0" applyFont="1" applyFill="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1" xfId="0" applyFont="1" applyFill="1" applyBorder="1" applyAlignment="1">
      <alignment horizontal="right"/>
    </xf>
    <xf numFmtId="2" fontId="3" fillId="4" borderId="1" xfId="0" applyNumberFormat="1" applyFont="1" applyFill="1" applyBorder="1" applyAlignment="1">
      <alignment horizontal="center" vertical="center" wrapText="1"/>
    </xf>
    <xf numFmtId="0" fontId="13" fillId="4" borderId="1" xfId="0" applyFont="1" applyFill="1" applyBorder="1" applyAlignment="1">
      <alignment horizontal="center"/>
    </xf>
    <xf numFmtId="0" fontId="3" fillId="4" borderId="3" xfId="0" applyFont="1" applyFill="1" applyBorder="1" applyAlignment="1">
      <alignment horizontal="center" vertical="center" wrapText="1"/>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0" xfId="0" applyFont="1" applyAlignment="1">
      <alignment horizontal="right"/>
    </xf>
    <xf numFmtId="49" fontId="11" fillId="4" borderId="1" xfId="0" applyNumberFormat="1" applyFont="1" applyFill="1" applyBorder="1" applyAlignment="1">
      <alignment wrapText="1"/>
    </xf>
    <xf numFmtId="0" fontId="11" fillId="4" borderId="1" xfId="0" applyFont="1" applyFill="1" applyBorder="1"/>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15" fillId="0" borderId="0" xfId="0" applyFont="1" applyAlignment="1">
      <alignment horizontal="center" vertical="center" wrapText="1"/>
    </xf>
    <xf numFmtId="0" fontId="2" fillId="4" borderId="3"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0" fillId="0" borderId="2" xfId="0" applyBorder="1" applyAlignment="1">
      <alignment horizontal="center" vertical="center" wrapText="1"/>
    </xf>
    <xf numFmtId="0" fontId="3" fillId="4" borderId="2"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1" fillId="4" borderId="2" xfId="0" applyFont="1" applyFill="1" applyBorder="1" applyAlignment="1">
      <alignment horizontal="center" vertical="center"/>
    </xf>
    <xf numFmtId="0" fontId="1" fillId="4" borderId="3" xfId="0" applyFont="1" applyFill="1"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1" fillId="4" borderId="4" xfId="0" applyFont="1" applyFill="1" applyBorder="1" applyAlignment="1">
      <alignment horizontal="center" vertical="center"/>
    </xf>
    <xf numFmtId="0" fontId="0" fillId="0" borderId="2" xfId="0" applyBorder="1" applyAlignment="1">
      <alignment horizontal="center" vertical="center"/>
    </xf>
    <xf numFmtId="164" fontId="3" fillId="4" borderId="1" xfId="0" applyNumberFormat="1" applyFont="1" applyFill="1" applyBorder="1" applyAlignment="1">
      <alignment horizontal="center" wrapText="1"/>
    </xf>
    <xf numFmtId="4" fontId="6" fillId="0" borderId="1" xfId="0" applyNumberFormat="1" applyFont="1" applyBorder="1" applyAlignment="1">
      <alignment horizontal="center" wrapText="1"/>
    </xf>
    <xf numFmtId="0" fontId="5" fillId="0" borderId="1" xfId="0" applyFont="1" applyBorder="1" applyAlignment="1">
      <alignment horizontal="center" wrapText="1"/>
    </xf>
    <xf numFmtId="2" fontId="2" fillId="0" borderId="1" xfId="0" applyNumberFormat="1" applyFont="1" applyBorder="1" applyAlignment="1">
      <alignment horizontal="center" wrapText="1"/>
    </xf>
    <xf numFmtId="49" fontId="3" fillId="0" borderId="1" xfId="0" applyNumberFormat="1" applyFont="1" applyBorder="1" applyAlignment="1">
      <alignment horizontal="left" wrapText="1"/>
    </xf>
    <xf numFmtId="49" fontId="6" fillId="0" borderId="1" xfId="0" applyNumberFormat="1" applyFont="1" applyBorder="1" applyAlignment="1">
      <alignment horizontal="left" wrapText="1"/>
    </xf>
    <xf numFmtId="3" fontId="6" fillId="4" borderId="2" xfId="0" applyNumberFormat="1" applyFont="1" applyFill="1" applyBorder="1" applyAlignment="1">
      <alignment horizontal="center"/>
    </xf>
    <xf numFmtId="3" fontId="6" fillId="5" borderId="2" xfId="0" applyNumberFormat="1" applyFont="1" applyFill="1" applyBorder="1" applyAlignment="1">
      <alignment horizontal="center"/>
    </xf>
    <xf numFmtId="3" fontId="6" fillId="4" borderId="1" xfId="0" applyNumberFormat="1" applyFont="1" applyFill="1" applyBorder="1" applyAlignment="1">
      <alignment horizontal="center"/>
    </xf>
    <xf numFmtId="3" fontId="6" fillId="5" borderId="1" xfId="0" applyNumberFormat="1" applyFont="1" applyFill="1" applyBorder="1" applyAlignment="1">
      <alignment horizontal="center"/>
    </xf>
    <xf numFmtId="3" fontId="2" fillId="4" borderId="1" xfId="0" applyNumberFormat="1" applyFont="1" applyFill="1" applyBorder="1" applyAlignment="1">
      <alignment horizontal="center" wrapText="1"/>
    </xf>
    <xf numFmtId="3" fontId="3" fillId="4" borderId="1" xfId="0" applyNumberFormat="1" applyFont="1" applyFill="1" applyBorder="1" applyAlignment="1">
      <alignment horizontal="center" vertical="center" wrapText="1"/>
    </xf>
    <xf numFmtId="0" fontId="3" fillId="4" borderId="1" xfId="0" applyFont="1" applyFill="1" applyBorder="1" applyAlignment="1">
      <alignment horizontal="center" vertical="center"/>
    </xf>
    <xf numFmtId="0" fontId="11" fillId="4" borderId="4" xfId="0" applyFont="1" applyFill="1" applyBorder="1" applyAlignment="1">
      <alignment horizontal="center" vertical="center"/>
    </xf>
  </cellXfs>
  <cellStyles count="7">
    <cellStyle name="Обычный" xfId="0" builtinId="0"/>
    <cellStyle name="Обычный 2" xfId="1" xr:uid="{00000000-0005-0000-0000-000001000000}"/>
    <cellStyle name="Обычный 2 2" xfId="5" xr:uid="{00000000-0005-0000-0000-000002000000}"/>
    <cellStyle name="Обычный 3" xfId="2" xr:uid="{00000000-0005-0000-0000-000003000000}"/>
    <cellStyle name="Обычный 4" xfId="6" xr:uid="{00000000-0005-0000-0000-000004000000}"/>
    <cellStyle name="Финансовый 2" xfId="3" xr:uid="{00000000-0005-0000-0000-000005000000}"/>
    <cellStyle name="Финансовый 2 2" xfId="4" xr:uid="{00000000-0005-0000-0000-000006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184"/>
  <sheetViews>
    <sheetView showZeros="0" tabSelected="1" view="pageBreakPreview" topLeftCell="A67" zoomScaleNormal="76" zoomScaleSheetLayoutView="100" workbookViewId="0">
      <selection activeCell="D71" sqref="D71"/>
    </sheetView>
  </sheetViews>
  <sheetFormatPr defaultColWidth="9.140625" defaultRowHeight="15" x14ac:dyDescent="0.25"/>
  <cols>
    <col min="1" max="1" width="8.7109375" style="10" customWidth="1"/>
    <col min="2" max="2" width="39.28515625" style="9" customWidth="1"/>
    <col min="3" max="3" width="43.7109375" style="9" customWidth="1"/>
    <col min="4" max="4" width="16.42578125" style="10" customWidth="1"/>
    <col min="5" max="5" width="14.7109375" style="57" hidden="1" customWidth="1"/>
    <col min="6" max="6" width="12.85546875" style="10" customWidth="1"/>
    <col min="7" max="7" width="34.5703125" style="9" customWidth="1"/>
    <col min="8" max="8" width="11.140625" style="9" customWidth="1"/>
    <col min="9" max="9" width="14.28515625" style="9" customWidth="1"/>
    <col min="10" max="16384" width="9.140625" style="9"/>
  </cols>
  <sheetData>
    <row r="1" spans="1:7" ht="15.75" x14ac:dyDescent="0.25">
      <c r="A1" s="93"/>
      <c r="B1" s="93"/>
      <c r="C1" s="93"/>
      <c r="D1" s="93"/>
      <c r="E1" s="93"/>
      <c r="F1" s="93"/>
      <c r="G1" s="6" t="s">
        <v>23</v>
      </c>
    </row>
    <row r="2" spans="1:7" ht="15.75" x14ac:dyDescent="0.25">
      <c r="A2" s="6"/>
      <c r="B2" s="6"/>
      <c r="C2" s="6"/>
      <c r="D2" s="15"/>
      <c r="E2" s="56"/>
      <c r="F2" s="15"/>
      <c r="G2" s="16" t="s">
        <v>16</v>
      </c>
    </row>
    <row r="3" spans="1:7" ht="15.75" x14ac:dyDescent="0.25">
      <c r="A3" s="6"/>
      <c r="B3" s="6"/>
      <c r="C3" s="6"/>
      <c r="D3" s="15"/>
      <c r="E3" s="56"/>
      <c r="F3" s="15"/>
      <c r="G3" s="16" t="s">
        <v>30</v>
      </c>
    </row>
    <row r="5" spans="1:7" ht="24.75" customHeight="1" x14ac:dyDescent="0.25">
      <c r="A5" s="98" t="s">
        <v>31</v>
      </c>
      <c r="B5" s="98"/>
      <c r="C5" s="98"/>
      <c r="D5" s="98"/>
      <c r="E5" s="98"/>
      <c r="F5" s="98"/>
      <c r="G5" s="98"/>
    </row>
    <row r="6" spans="1:7" x14ac:dyDescent="0.25">
      <c r="G6" s="8" t="s">
        <v>10</v>
      </c>
    </row>
    <row r="7" spans="1:7" ht="30.75" customHeight="1" x14ac:dyDescent="0.25">
      <c r="A7" s="1" t="s">
        <v>0</v>
      </c>
      <c r="B7" s="2" t="s">
        <v>4</v>
      </c>
      <c r="C7" s="2" t="s">
        <v>1</v>
      </c>
      <c r="D7" s="2" t="s">
        <v>5</v>
      </c>
      <c r="E7" s="58" t="s">
        <v>27</v>
      </c>
      <c r="F7" s="2" t="s">
        <v>6</v>
      </c>
      <c r="G7" s="2" t="s">
        <v>7</v>
      </c>
    </row>
    <row r="8" spans="1:7" x14ac:dyDescent="0.25">
      <c r="A8" s="7" t="s">
        <v>2</v>
      </c>
      <c r="B8" s="11"/>
      <c r="C8" s="11"/>
      <c r="D8" s="13">
        <f>SUM(D9:D10)</f>
        <v>7845</v>
      </c>
      <c r="E8" s="59">
        <f>SUM(E9:E10)</f>
        <v>7845</v>
      </c>
      <c r="F8" s="13">
        <f>SUM(F9:F10)</f>
        <v>7829</v>
      </c>
      <c r="G8" s="4"/>
    </row>
    <row r="9" spans="1:7" ht="103.5" customHeight="1" x14ac:dyDescent="0.25">
      <c r="A9" s="94"/>
      <c r="B9" s="25" t="s">
        <v>19</v>
      </c>
      <c r="C9" s="25" t="s">
        <v>18</v>
      </c>
      <c r="D9" s="24">
        <f>1600+2038</f>
        <v>3638</v>
      </c>
      <c r="E9" s="68">
        <f t="shared" ref="E9:F9" si="0">1600+2038</f>
        <v>3638</v>
      </c>
      <c r="F9" s="24">
        <f t="shared" si="0"/>
        <v>3638</v>
      </c>
      <c r="G9" s="110"/>
    </row>
    <row r="10" spans="1:7" ht="78.75" customHeight="1" x14ac:dyDescent="0.25">
      <c r="A10" s="95"/>
      <c r="B10" s="25" t="s">
        <v>17</v>
      </c>
      <c r="C10" s="25" t="s">
        <v>20</v>
      </c>
      <c r="D10" s="24">
        <v>4207</v>
      </c>
      <c r="E10" s="68">
        <v>4207</v>
      </c>
      <c r="F10" s="24">
        <v>4191</v>
      </c>
      <c r="G10" s="110"/>
    </row>
    <row r="11" spans="1:7" x14ac:dyDescent="0.25">
      <c r="A11" s="7" t="s">
        <v>3</v>
      </c>
      <c r="B11" s="5"/>
      <c r="C11" s="5"/>
      <c r="D11" s="13">
        <f>D14+D18+D16</f>
        <v>98355</v>
      </c>
      <c r="E11" s="59">
        <f>E14+E18+E16</f>
        <v>98355</v>
      </c>
      <c r="F11" s="13">
        <f>F14+F18+F16</f>
        <v>93962</v>
      </c>
      <c r="G11" s="4"/>
    </row>
    <row r="12" spans="1:7" s="18" customFormat="1" ht="30.75" customHeight="1" x14ac:dyDescent="0.25">
      <c r="A12" s="96"/>
      <c r="B12" s="97" t="s">
        <v>11</v>
      </c>
      <c r="C12" s="21" t="s">
        <v>21</v>
      </c>
      <c r="D12" s="22">
        <v>3250</v>
      </c>
      <c r="E12" s="61">
        <v>3250</v>
      </c>
      <c r="F12" s="22">
        <v>3167</v>
      </c>
      <c r="G12" s="97" t="s">
        <v>15</v>
      </c>
    </row>
    <row r="13" spans="1:7" s="18" customFormat="1" ht="24" customHeight="1" x14ac:dyDescent="0.25">
      <c r="A13" s="96"/>
      <c r="B13" s="97"/>
      <c r="C13" s="21" t="s">
        <v>32</v>
      </c>
      <c r="D13" s="22">
        <v>16888</v>
      </c>
      <c r="E13" s="61">
        <v>16888</v>
      </c>
      <c r="F13" s="22">
        <v>13113</v>
      </c>
      <c r="G13" s="97"/>
    </row>
    <row r="14" spans="1:7" s="18" customFormat="1" ht="18.75" customHeight="1" x14ac:dyDescent="0.25">
      <c r="A14" s="96"/>
      <c r="B14" s="97"/>
      <c r="C14" s="111" t="s">
        <v>12</v>
      </c>
      <c r="D14" s="38">
        <f>D12+D13</f>
        <v>20138</v>
      </c>
      <c r="E14" s="67">
        <f>E12+E13</f>
        <v>20138</v>
      </c>
      <c r="F14" s="38">
        <f>F12+F13</f>
        <v>16280</v>
      </c>
      <c r="G14" s="97"/>
    </row>
    <row r="15" spans="1:7" s="18" customFormat="1" ht="43.5" customHeight="1" x14ac:dyDescent="0.25">
      <c r="A15" s="96"/>
      <c r="B15" s="77" t="s">
        <v>25</v>
      </c>
      <c r="C15" s="21" t="s">
        <v>32</v>
      </c>
      <c r="D15" s="22">
        <v>2706</v>
      </c>
      <c r="E15" s="61">
        <v>2706</v>
      </c>
      <c r="F15" s="22">
        <v>2171</v>
      </c>
      <c r="G15" s="74" t="s">
        <v>26</v>
      </c>
    </row>
    <row r="16" spans="1:7" s="18" customFormat="1" ht="18" customHeight="1" x14ac:dyDescent="0.25">
      <c r="A16" s="96"/>
      <c r="B16" s="79"/>
      <c r="C16" s="111" t="s">
        <v>12</v>
      </c>
      <c r="D16" s="38">
        <f>D15</f>
        <v>2706</v>
      </c>
      <c r="E16" s="67">
        <f>E15</f>
        <v>2706</v>
      </c>
      <c r="F16" s="38">
        <f>F15</f>
        <v>2171</v>
      </c>
      <c r="G16" s="76"/>
    </row>
    <row r="17" spans="1:11" s="18" customFormat="1" ht="88.5" customHeight="1" x14ac:dyDescent="0.25">
      <c r="A17" s="96"/>
      <c r="B17" s="97" t="s">
        <v>33</v>
      </c>
      <c r="C17" s="21" t="s">
        <v>32</v>
      </c>
      <c r="D17" s="22">
        <v>75511</v>
      </c>
      <c r="E17" s="61">
        <v>75511</v>
      </c>
      <c r="F17" s="22">
        <v>75511</v>
      </c>
      <c r="G17" s="97" t="s">
        <v>22</v>
      </c>
    </row>
    <row r="18" spans="1:11" s="18" customFormat="1" ht="16.5" customHeight="1" x14ac:dyDescent="0.25">
      <c r="A18" s="96"/>
      <c r="B18" s="97"/>
      <c r="C18" s="111" t="s">
        <v>12</v>
      </c>
      <c r="D18" s="38">
        <f>D17</f>
        <v>75511</v>
      </c>
      <c r="E18" s="67">
        <f>E17</f>
        <v>75511</v>
      </c>
      <c r="F18" s="38">
        <f>F17</f>
        <v>75511</v>
      </c>
      <c r="G18" s="97"/>
    </row>
    <row r="19" spans="1:11" x14ac:dyDescent="0.25">
      <c r="A19" s="7" t="s">
        <v>13</v>
      </c>
      <c r="B19" s="5"/>
      <c r="C19" s="5"/>
      <c r="D19" s="13">
        <f>SUM(D20:D34)</f>
        <v>1187064</v>
      </c>
      <c r="E19" s="59">
        <f t="shared" ref="E19:F19" si="1">SUM(E20:E34)</f>
        <v>1187064</v>
      </c>
      <c r="F19" s="13">
        <f t="shared" si="1"/>
        <v>1150907</v>
      </c>
      <c r="G19" s="3"/>
      <c r="K19" s="14"/>
    </row>
    <row r="20" spans="1:11" s="15" customFormat="1" ht="60.75" customHeight="1" x14ac:dyDescent="0.25">
      <c r="A20" s="90"/>
      <c r="B20" s="45" t="s">
        <v>178</v>
      </c>
      <c r="C20" s="29" t="s">
        <v>180</v>
      </c>
      <c r="D20" s="50">
        <v>583294</v>
      </c>
      <c r="E20" s="62">
        <v>583294</v>
      </c>
      <c r="F20" s="22">
        <v>583294</v>
      </c>
      <c r="G20" s="112"/>
      <c r="H20" s="43"/>
    </row>
    <row r="21" spans="1:11" s="15" customFormat="1" ht="195.75" customHeight="1" x14ac:dyDescent="0.25">
      <c r="A21" s="91"/>
      <c r="B21" s="45" t="s">
        <v>28</v>
      </c>
      <c r="C21" s="29" t="s">
        <v>180</v>
      </c>
      <c r="D21" s="50">
        <v>14452</v>
      </c>
      <c r="E21" s="62">
        <v>14452</v>
      </c>
      <c r="F21" s="51">
        <v>14452</v>
      </c>
      <c r="G21" s="112"/>
      <c r="H21" s="43"/>
    </row>
    <row r="22" spans="1:11" s="15" customFormat="1" ht="141.75" customHeight="1" x14ac:dyDescent="0.25">
      <c r="A22" s="91"/>
      <c r="B22" s="46" t="s">
        <v>186</v>
      </c>
      <c r="C22" s="47" t="s">
        <v>179</v>
      </c>
      <c r="D22" s="51">
        <v>39726</v>
      </c>
      <c r="E22" s="60">
        <v>39726</v>
      </c>
      <c r="F22" s="51">
        <v>39029</v>
      </c>
      <c r="G22" s="27" t="s">
        <v>187</v>
      </c>
      <c r="H22" s="43"/>
    </row>
    <row r="23" spans="1:11" s="15" customFormat="1" ht="169.5" customHeight="1" x14ac:dyDescent="0.25">
      <c r="A23" s="92"/>
      <c r="B23" s="48" t="s">
        <v>183</v>
      </c>
      <c r="C23" s="48" t="s">
        <v>179</v>
      </c>
      <c r="D23" s="52">
        <v>330552</v>
      </c>
      <c r="E23" s="63">
        <v>330552</v>
      </c>
      <c r="F23" s="51">
        <v>330552</v>
      </c>
      <c r="G23" s="112"/>
      <c r="H23" s="43"/>
    </row>
    <row r="24" spans="1:11" s="44" customFormat="1" ht="168.75" customHeight="1" x14ac:dyDescent="0.25">
      <c r="A24" s="90"/>
      <c r="B24" s="49" t="s">
        <v>185</v>
      </c>
      <c r="C24" s="47" t="s">
        <v>179</v>
      </c>
      <c r="D24" s="53">
        <v>30563</v>
      </c>
      <c r="E24" s="64">
        <v>30563</v>
      </c>
      <c r="F24" s="53">
        <v>30563</v>
      </c>
      <c r="G24" s="42"/>
      <c r="H24" s="43"/>
    </row>
    <row r="25" spans="1:11" s="44" customFormat="1" ht="96" customHeight="1" x14ac:dyDescent="0.25">
      <c r="A25" s="91"/>
      <c r="B25" s="46" t="s">
        <v>175</v>
      </c>
      <c r="C25" s="47" t="s">
        <v>179</v>
      </c>
      <c r="D25" s="54">
        <v>28007</v>
      </c>
      <c r="E25" s="65">
        <v>28007</v>
      </c>
      <c r="F25" s="54">
        <v>19413</v>
      </c>
      <c r="G25" s="27" t="s">
        <v>187</v>
      </c>
      <c r="H25" s="43"/>
    </row>
    <row r="26" spans="1:11" s="44" customFormat="1" ht="111.75" customHeight="1" x14ac:dyDescent="0.25">
      <c r="A26" s="91"/>
      <c r="B26" s="46" t="s">
        <v>182</v>
      </c>
      <c r="C26" s="47" t="s">
        <v>179</v>
      </c>
      <c r="D26" s="54">
        <v>45502</v>
      </c>
      <c r="E26" s="65">
        <v>45502</v>
      </c>
      <c r="F26" s="54">
        <v>45502</v>
      </c>
      <c r="G26" s="42"/>
      <c r="H26" s="43"/>
    </row>
    <row r="27" spans="1:11" s="44" customFormat="1" ht="166.5" customHeight="1" x14ac:dyDescent="0.25">
      <c r="A27" s="91"/>
      <c r="B27" s="46" t="s">
        <v>176</v>
      </c>
      <c r="C27" s="47" t="s">
        <v>179</v>
      </c>
      <c r="D27" s="54">
        <v>31547</v>
      </c>
      <c r="E27" s="65">
        <v>31547</v>
      </c>
      <c r="F27" s="53">
        <v>31438</v>
      </c>
      <c r="G27" s="27" t="s">
        <v>187</v>
      </c>
      <c r="H27" s="43"/>
    </row>
    <row r="28" spans="1:11" s="44" customFormat="1" ht="138" customHeight="1" x14ac:dyDescent="0.25">
      <c r="A28" s="91"/>
      <c r="B28" s="46" t="s">
        <v>184</v>
      </c>
      <c r="C28" s="48" t="s">
        <v>181</v>
      </c>
      <c r="D28" s="54">
        <v>5140</v>
      </c>
      <c r="E28" s="65">
        <v>5140</v>
      </c>
      <c r="F28" s="54">
        <v>3712</v>
      </c>
      <c r="G28" s="27" t="s">
        <v>187</v>
      </c>
      <c r="H28" s="43"/>
    </row>
    <row r="29" spans="1:11" s="44" customFormat="1" ht="165.75" customHeight="1" x14ac:dyDescent="0.25">
      <c r="A29" s="91"/>
      <c r="B29" s="48" t="s">
        <v>183</v>
      </c>
      <c r="C29" s="48" t="s">
        <v>181</v>
      </c>
      <c r="D29" s="52">
        <v>37629</v>
      </c>
      <c r="E29" s="63">
        <v>37629</v>
      </c>
      <c r="F29" s="54">
        <v>37443</v>
      </c>
      <c r="G29" s="27" t="s">
        <v>187</v>
      </c>
      <c r="H29" s="43"/>
    </row>
    <row r="30" spans="1:11" s="15" customFormat="1" ht="168" customHeight="1" x14ac:dyDescent="0.25">
      <c r="A30" s="91"/>
      <c r="B30" s="49" t="s">
        <v>185</v>
      </c>
      <c r="C30" s="48" t="s">
        <v>181</v>
      </c>
      <c r="D30" s="55">
        <v>2109</v>
      </c>
      <c r="E30" s="66">
        <v>2109</v>
      </c>
      <c r="F30" s="55">
        <v>1723</v>
      </c>
      <c r="G30" s="27" t="s">
        <v>187</v>
      </c>
      <c r="H30" s="43"/>
    </row>
    <row r="31" spans="1:11" s="15" customFormat="1" ht="102" customHeight="1" x14ac:dyDescent="0.25">
      <c r="A31" s="91"/>
      <c r="B31" s="46" t="s">
        <v>175</v>
      </c>
      <c r="C31" s="48" t="s">
        <v>181</v>
      </c>
      <c r="D31" s="55">
        <v>4061</v>
      </c>
      <c r="E31" s="66">
        <v>4061</v>
      </c>
      <c r="F31" s="55">
        <v>2957</v>
      </c>
      <c r="G31" s="27" t="s">
        <v>187</v>
      </c>
      <c r="H31" s="43"/>
    </row>
    <row r="32" spans="1:11" s="15" customFormat="1" ht="113.25" customHeight="1" x14ac:dyDescent="0.25">
      <c r="A32" s="92"/>
      <c r="B32" s="46" t="s">
        <v>182</v>
      </c>
      <c r="C32" s="48" t="s">
        <v>181</v>
      </c>
      <c r="D32" s="55">
        <v>6389</v>
      </c>
      <c r="E32" s="66">
        <v>6389</v>
      </c>
      <c r="F32" s="55">
        <v>6389</v>
      </c>
      <c r="G32" s="42"/>
      <c r="H32" s="43"/>
    </row>
    <row r="33" spans="1:8" s="15" customFormat="1" ht="165.75" customHeight="1" x14ac:dyDescent="0.25">
      <c r="A33" s="90"/>
      <c r="B33" s="46" t="s">
        <v>177</v>
      </c>
      <c r="C33" s="48" t="s">
        <v>181</v>
      </c>
      <c r="D33" s="55">
        <v>4823</v>
      </c>
      <c r="E33" s="66">
        <v>4823</v>
      </c>
      <c r="F33" s="55">
        <v>4440</v>
      </c>
      <c r="G33" s="27" t="s">
        <v>187</v>
      </c>
      <c r="H33" s="43"/>
    </row>
    <row r="34" spans="1:8" s="15" customFormat="1" ht="27.75" customHeight="1" x14ac:dyDescent="0.25">
      <c r="A34" s="92"/>
      <c r="B34" s="113"/>
      <c r="C34" s="113" t="s">
        <v>29</v>
      </c>
      <c r="D34" s="55">
        <v>23270</v>
      </c>
      <c r="E34" s="66">
        <v>23270</v>
      </c>
      <c r="F34" s="55"/>
      <c r="G34" s="41"/>
      <c r="H34" s="43"/>
    </row>
    <row r="35" spans="1:8" s="28" customFormat="1" ht="14.25" x14ac:dyDescent="0.2">
      <c r="A35" s="30" t="s">
        <v>8</v>
      </c>
      <c r="B35" s="30"/>
      <c r="C35" s="31"/>
      <c r="D35" s="36">
        <f>D49+D55+D76+D78+D80+D103+D114+D116</f>
        <v>124927</v>
      </c>
      <c r="E35" s="67">
        <f>E49+E55+E76+E78+E80+E103+E114+E116</f>
        <v>124927</v>
      </c>
      <c r="F35" s="36">
        <f>F49+F55+F76+F78+F80+F103+F114+F116</f>
        <v>124927</v>
      </c>
      <c r="G35" s="31"/>
    </row>
    <row r="36" spans="1:8" s="20" customFormat="1" ht="77.25" customHeight="1" x14ac:dyDescent="0.25">
      <c r="A36" s="74"/>
      <c r="B36" s="77" t="s">
        <v>80</v>
      </c>
      <c r="C36" s="39" t="s">
        <v>81</v>
      </c>
      <c r="D36" s="121">
        <f>134101/1000</f>
        <v>134</v>
      </c>
      <c r="E36" s="61">
        <f>D36</f>
        <v>134</v>
      </c>
      <c r="F36" s="22">
        <f>E36</f>
        <v>134</v>
      </c>
      <c r="G36" s="114"/>
    </row>
    <row r="37" spans="1:8" s="20" customFormat="1" ht="77.25" customHeight="1" x14ac:dyDescent="0.25">
      <c r="A37" s="75"/>
      <c r="B37" s="78"/>
      <c r="C37" s="39" t="s">
        <v>82</v>
      </c>
      <c r="D37" s="121">
        <f>183942/1000</f>
        <v>184</v>
      </c>
      <c r="E37" s="61">
        <f t="shared" ref="E37:F48" si="2">D37</f>
        <v>184</v>
      </c>
      <c r="F37" s="22">
        <f t="shared" si="2"/>
        <v>184</v>
      </c>
      <c r="G37" s="114"/>
    </row>
    <row r="38" spans="1:8" s="20" customFormat="1" ht="59.25" customHeight="1" x14ac:dyDescent="0.25">
      <c r="A38" s="75"/>
      <c r="B38" s="78"/>
      <c r="C38" s="39" t="s">
        <v>83</v>
      </c>
      <c r="D38" s="121">
        <f>86415/1000</f>
        <v>86</v>
      </c>
      <c r="E38" s="61">
        <f t="shared" si="2"/>
        <v>86</v>
      </c>
      <c r="F38" s="22">
        <f t="shared" si="2"/>
        <v>86</v>
      </c>
      <c r="G38" s="114"/>
    </row>
    <row r="39" spans="1:8" s="20" customFormat="1" ht="59.25" customHeight="1" x14ac:dyDescent="0.25">
      <c r="A39" s="75"/>
      <c r="B39" s="78"/>
      <c r="C39" s="39" t="s">
        <v>84</v>
      </c>
      <c r="D39" s="121">
        <f>142042/1000</f>
        <v>142</v>
      </c>
      <c r="E39" s="61">
        <f t="shared" si="2"/>
        <v>142</v>
      </c>
      <c r="F39" s="22">
        <f t="shared" si="2"/>
        <v>142</v>
      </c>
      <c r="G39" s="114"/>
    </row>
    <row r="40" spans="1:8" s="20" customFormat="1" ht="63" customHeight="1" x14ac:dyDescent="0.25">
      <c r="A40" s="75"/>
      <c r="B40" s="78"/>
      <c r="C40" s="39" t="s">
        <v>51</v>
      </c>
      <c r="D40" s="121">
        <f>144982/1000</f>
        <v>145</v>
      </c>
      <c r="E40" s="61">
        <f t="shared" si="2"/>
        <v>145</v>
      </c>
      <c r="F40" s="22">
        <f t="shared" si="2"/>
        <v>145</v>
      </c>
      <c r="G40" s="114"/>
    </row>
    <row r="41" spans="1:8" s="20" customFormat="1" ht="68.25" customHeight="1" x14ac:dyDescent="0.25">
      <c r="A41" s="75"/>
      <c r="B41" s="78"/>
      <c r="C41" s="39" t="s">
        <v>85</v>
      </c>
      <c r="D41" s="121">
        <f>73275/1000</f>
        <v>73</v>
      </c>
      <c r="E41" s="61">
        <f t="shared" si="2"/>
        <v>73</v>
      </c>
      <c r="F41" s="22">
        <f t="shared" si="2"/>
        <v>73</v>
      </c>
      <c r="G41" s="114"/>
    </row>
    <row r="42" spans="1:8" s="20" customFormat="1" ht="62.25" customHeight="1" x14ac:dyDescent="0.25">
      <c r="A42" s="75"/>
      <c r="B42" s="78"/>
      <c r="C42" s="39" t="s">
        <v>86</v>
      </c>
      <c r="D42" s="121">
        <f>177545/1000</f>
        <v>178</v>
      </c>
      <c r="E42" s="61">
        <f t="shared" si="2"/>
        <v>178</v>
      </c>
      <c r="F42" s="22">
        <f t="shared" si="2"/>
        <v>178</v>
      </c>
      <c r="G42" s="114"/>
    </row>
    <row r="43" spans="1:8" s="20" customFormat="1" ht="75" x14ac:dyDescent="0.25">
      <c r="A43" s="75"/>
      <c r="B43" s="78"/>
      <c r="C43" s="39" t="s">
        <v>52</v>
      </c>
      <c r="D43" s="121">
        <f>151286/1000</f>
        <v>151</v>
      </c>
      <c r="E43" s="61">
        <f t="shared" si="2"/>
        <v>151</v>
      </c>
      <c r="F43" s="22">
        <f t="shared" si="2"/>
        <v>151</v>
      </c>
      <c r="G43" s="114"/>
    </row>
    <row r="44" spans="1:8" s="20" customFormat="1" ht="45" x14ac:dyDescent="0.25">
      <c r="A44" s="75"/>
      <c r="B44" s="78"/>
      <c r="C44" s="39" t="s">
        <v>87</v>
      </c>
      <c r="D44" s="121">
        <f>121315/1000</f>
        <v>121</v>
      </c>
      <c r="E44" s="61">
        <f t="shared" si="2"/>
        <v>121</v>
      </c>
      <c r="F44" s="22">
        <f t="shared" si="2"/>
        <v>121</v>
      </c>
      <c r="G44" s="114"/>
    </row>
    <row r="45" spans="1:8" s="20" customFormat="1" ht="60.75" customHeight="1" x14ac:dyDescent="0.25">
      <c r="A45" s="75"/>
      <c r="B45" s="78"/>
      <c r="C45" s="39" t="s">
        <v>53</v>
      </c>
      <c r="D45" s="121">
        <f>144982/1000</f>
        <v>145</v>
      </c>
      <c r="E45" s="61">
        <f t="shared" si="2"/>
        <v>145</v>
      </c>
      <c r="F45" s="22">
        <f t="shared" si="2"/>
        <v>145</v>
      </c>
      <c r="G45" s="114"/>
    </row>
    <row r="46" spans="1:8" s="20" customFormat="1" x14ac:dyDescent="0.25">
      <c r="A46" s="75"/>
      <c r="B46" s="78"/>
      <c r="C46" s="39" t="s">
        <v>54</v>
      </c>
      <c r="D46" s="121">
        <f>70944/1000</f>
        <v>71</v>
      </c>
      <c r="E46" s="61">
        <f t="shared" si="2"/>
        <v>71</v>
      </c>
      <c r="F46" s="22">
        <f t="shared" si="2"/>
        <v>71</v>
      </c>
      <c r="G46" s="114"/>
    </row>
    <row r="47" spans="1:8" s="20" customFormat="1" ht="75" x14ac:dyDescent="0.25">
      <c r="A47" s="75"/>
      <c r="B47" s="78"/>
      <c r="C47" s="39" t="s">
        <v>88</v>
      </c>
      <c r="D47" s="121">
        <f>115435/1000</f>
        <v>115</v>
      </c>
      <c r="E47" s="61">
        <f t="shared" si="2"/>
        <v>115</v>
      </c>
      <c r="F47" s="22">
        <f t="shared" si="2"/>
        <v>115</v>
      </c>
      <c r="G47" s="114"/>
    </row>
    <row r="48" spans="1:8" s="20" customFormat="1" ht="75" x14ac:dyDescent="0.25">
      <c r="A48" s="75"/>
      <c r="B48" s="78"/>
      <c r="C48" s="39" t="s">
        <v>90</v>
      </c>
      <c r="D48" s="121">
        <f>218736/1000</f>
        <v>219</v>
      </c>
      <c r="E48" s="61">
        <f t="shared" si="2"/>
        <v>219</v>
      </c>
      <c r="F48" s="22">
        <f t="shared" si="2"/>
        <v>219</v>
      </c>
      <c r="G48" s="114"/>
    </row>
    <row r="49" spans="1:7" s="20" customFormat="1" x14ac:dyDescent="0.25">
      <c r="A49" s="75"/>
      <c r="B49" s="79"/>
      <c r="C49" s="32" t="s">
        <v>12</v>
      </c>
      <c r="D49" s="37">
        <f>SUM(D36:D48)</f>
        <v>1764</v>
      </c>
      <c r="E49" s="67">
        <f>SUM(E36:E48)</f>
        <v>1764</v>
      </c>
      <c r="F49" s="38">
        <f>SUM(F36:F48)</f>
        <v>1764</v>
      </c>
      <c r="G49" s="115"/>
    </row>
    <row r="50" spans="1:7" s="20" customFormat="1" ht="45" customHeight="1" x14ac:dyDescent="0.25">
      <c r="A50" s="75"/>
      <c r="B50" s="77" t="s">
        <v>174</v>
      </c>
      <c r="C50" s="39" t="s">
        <v>89</v>
      </c>
      <c r="D50" s="121">
        <f>100000/1000</f>
        <v>100</v>
      </c>
      <c r="E50" s="61">
        <f t="shared" ref="E50:F54" si="3">D50</f>
        <v>100</v>
      </c>
      <c r="F50" s="22">
        <f t="shared" si="3"/>
        <v>100</v>
      </c>
      <c r="G50" s="114"/>
    </row>
    <row r="51" spans="1:7" s="20" customFormat="1" ht="47.25" customHeight="1" x14ac:dyDescent="0.25">
      <c r="A51" s="75"/>
      <c r="B51" s="78"/>
      <c r="C51" s="39" t="s">
        <v>91</v>
      </c>
      <c r="D51" s="121">
        <f>100000/1000</f>
        <v>100</v>
      </c>
      <c r="E51" s="61">
        <f t="shared" si="3"/>
        <v>100</v>
      </c>
      <c r="F51" s="22">
        <f t="shared" si="3"/>
        <v>100</v>
      </c>
      <c r="G51" s="114"/>
    </row>
    <row r="52" spans="1:7" s="20" customFormat="1" ht="75" x14ac:dyDescent="0.25">
      <c r="A52" s="75"/>
      <c r="B52" s="78"/>
      <c r="C52" s="39" t="s">
        <v>92</v>
      </c>
      <c r="D52" s="121">
        <f>100000/1000</f>
        <v>100</v>
      </c>
      <c r="E52" s="61">
        <f t="shared" si="3"/>
        <v>100</v>
      </c>
      <c r="F52" s="22">
        <f t="shared" si="3"/>
        <v>100</v>
      </c>
      <c r="G52" s="114"/>
    </row>
    <row r="53" spans="1:7" s="20" customFormat="1" ht="31.5" customHeight="1" x14ac:dyDescent="0.25">
      <c r="A53" s="75"/>
      <c r="B53" s="78"/>
      <c r="C53" s="39" t="s">
        <v>55</v>
      </c>
      <c r="D53" s="121">
        <f>100000/1000</f>
        <v>100</v>
      </c>
      <c r="E53" s="61">
        <f t="shared" si="3"/>
        <v>100</v>
      </c>
      <c r="F53" s="22">
        <f t="shared" si="3"/>
        <v>100</v>
      </c>
      <c r="G53" s="114"/>
    </row>
    <row r="54" spans="1:7" s="20" customFormat="1" ht="53.25" customHeight="1" x14ac:dyDescent="0.25">
      <c r="A54" s="75"/>
      <c r="B54" s="78"/>
      <c r="C54" s="39" t="s">
        <v>93</v>
      </c>
      <c r="D54" s="121">
        <f>100000/1000</f>
        <v>100</v>
      </c>
      <c r="E54" s="61">
        <f t="shared" si="3"/>
        <v>100</v>
      </c>
      <c r="F54" s="22">
        <f t="shared" si="3"/>
        <v>100</v>
      </c>
      <c r="G54" s="114"/>
    </row>
    <row r="55" spans="1:7" s="20" customFormat="1" x14ac:dyDescent="0.25">
      <c r="A55" s="76"/>
      <c r="B55" s="79"/>
      <c r="C55" s="32" t="s">
        <v>12</v>
      </c>
      <c r="D55" s="37">
        <f>SUM(D50:D54)</f>
        <v>500</v>
      </c>
      <c r="E55" s="67">
        <f>SUM(E50:E54)</f>
        <v>500</v>
      </c>
      <c r="F55" s="38">
        <f>SUM(F50:F54)</f>
        <v>500</v>
      </c>
      <c r="G55" s="115"/>
    </row>
    <row r="56" spans="1:7" s="20" customFormat="1" ht="45" customHeight="1" x14ac:dyDescent="0.25">
      <c r="A56" s="74"/>
      <c r="B56" s="77" t="s">
        <v>173</v>
      </c>
      <c r="C56" s="39" t="s">
        <v>94</v>
      </c>
      <c r="D56" s="121">
        <v>100</v>
      </c>
      <c r="E56" s="61">
        <f>100000/1000</f>
        <v>100</v>
      </c>
      <c r="F56" s="22">
        <f>E56</f>
        <v>100</v>
      </c>
      <c r="G56" s="114"/>
    </row>
    <row r="57" spans="1:7" s="20" customFormat="1" ht="63.75" customHeight="1" x14ac:dyDescent="0.25">
      <c r="A57" s="75"/>
      <c r="B57" s="78"/>
      <c r="C57" s="39" t="s">
        <v>56</v>
      </c>
      <c r="D57" s="121">
        <v>100</v>
      </c>
      <c r="E57" s="61">
        <f>100000/1000</f>
        <v>100</v>
      </c>
      <c r="F57" s="22">
        <f t="shared" ref="F57:F75" si="4">E57</f>
        <v>100</v>
      </c>
      <c r="G57" s="114"/>
    </row>
    <row r="58" spans="1:7" s="20" customFormat="1" ht="75" x14ac:dyDescent="0.25">
      <c r="A58" s="75"/>
      <c r="B58" s="78"/>
      <c r="C58" s="39" t="s">
        <v>95</v>
      </c>
      <c r="D58" s="121">
        <f>E58</f>
        <v>100</v>
      </c>
      <c r="E58" s="61">
        <f>99900/1000</f>
        <v>100</v>
      </c>
      <c r="F58" s="22">
        <f t="shared" si="4"/>
        <v>100</v>
      </c>
      <c r="G58" s="114"/>
    </row>
    <row r="59" spans="1:7" s="20" customFormat="1" ht="45" x14ac:dyDescent="0.25">
      <c r="A59" s="75"/>
      <c r="B59" s="78"/>
      <c r="C59" s="39" t="s">
        <v>97</v>
      </c>
      <c r="D59" s="121">
        <f t="shared" ref="D59:D75" si="5">E59</f>
        <v>100</v>
      </c>
      <c r="E59" s="61">
        <f>99900/1000</f>
        <v>100</v>
      </c>
      <c r="F59" s="22">
        <f>E59</f>
        <v>100</v>
      </c>
      <c r="G59" s="114"/>
    </row>
    <row r="60" spans="1:7" s="20" customFormat="1" ht="45" x14ac:dyDescent="0.25">
      <c r="A60" s="75"/>
      <c r="B60" s="78"/>
      <c r="C60" s="39" t="s">
        <v>96</v>
      </c>
      <c r="D60" s="121">
        <f t="shared" si="5"/>
        <v>100</v>
      </c>
      <c r="E60" s="61">
        <f>100000/1000</f>
        <v>100</v>
      </c>
      <c r="F60" s="22">
        <f t="shared" si="4"/>
        <v>100</v>
      </c>
      <c r="G60" s="114"/>
    </row>
    <row r="61" spans="1:7" s="20" customFormat="1" ht="63" customHeight="1" x14ac:dyDescent="0.25">
      <c r="A61" s="75"/>
      <c r="B61" s="78"/>
      <c r="C61" s="39" t="s">
        <v>98</v>
      </c>
      <c r="D61" s="121">
        <f t="shared" si="5"/>
        <v>100</v>
      </c>
      <c r="E61" s="61">
        <f>100000/1000</f>
        <v>100</v>
      </c>
      <c r="F61" s="22">
        <f t="shared" si="4"/>
        <v>100</v>
      </c>
      <c r="G61" s="114"/>
    </row>
    <row r="62" spans="1:7" s="20" customFormat="1" ht="75" x14ac:dyDescent="0.25">
      <c r="A62" s="75"/>
      <c r="B62" s="78"/>
      <c r="C62" s="39" t="s">
        <v>99</v>
      </c>
      <c r="D62" s="121">
        <f t="shared" si="5"/>
        <v>100</v>
      </c>
      <c r="E62" s="61">
        <f>99900/1000</f>
        <v>100</v>
      </c>
      <c r="F62" s="22">
        <f>E62</f>
        <v>100</v>
      </c>
      <c r="G62" s="114"/>
    </row>
    <row r="63" spans="1:7" s="20" customFormat="1" ht="45" x14ac:dyDescent="0.25">
      <c r="A63" s="75"/>
      <c r="B63" s="78"/>
      <c r="C63" s="39" t="s">
        <v>100</v>
      </c>
      <c r="D63" s="121">
        <f t="shared" si="5"/>
        <v>100</v>
      </c>
      <c r="E63" s="61">
        <f t="shared" ref="E63:E70" si="6">100000/1000</f>
        <v>100</v>
      </c>
      <c r="F63" s="22">
        <f t="shared" si="4"/>
        <v>100</v>
      </c>
      <c r="G63" s="114"/>
    </row>
    <row r="64" spans="1:7" s="20" customFormat="1" ht="45" x14ac:dyDescent="0.25">
      <c r="A64" s="75"/>
      <c r="B64" s="78"/>
      <c r="C64" s="39" t="s">
        <v>101</v>
      </c>
      <c r="D64" s="121">
        <f t="shared" si="5"/>
        <v>100</v>
      </c>
      <c r="E64" s="61">
        <f t="shared" si="6"/>
        <v>100</v>
      </c>
      <c r="F64" s="22">
        <f t="shared" si="4"/>
        <v>100</v>
      </c>
      <c r="G64" s="114"/>
    </row>
    <row r="65" spans="1:7" s="20" customFormat="1" ht="45" x14ac:dyDescent="0.25">
      <c r="A65" s="75"/>
      <c r="B65" s="78"/>
      <c r="C65" s="39" t="s">
        <v>102</v>
      </c>
      <c r="D65" s="121">
        <f t="shared" si="5"/>
        <v>100</v>
      </c>
      <c r="E65" s="61">
        <f t="shared" si="6"/>
        <v>100</v>
      </c>
      <c r="F65" s="22">
        <f>E65</f>
        <v>100</v>
      </c>
      <c r="G65" s="114"/>
    </row>
    <row r="66" spans="1:7" s="20" customFormat="1" x14ac:dyDescent="0.25">
      <c r="A66" s="75"/>
      <c r="B66" s="78"/>
      <c r="C66" s="39" t="s">
        <v>57</v>
      </c>
      <c r="D66" s="121">
        <f t="shared" si="5"/>
        <v>100</v>
      </c>
      <c r="E66" s="61">
        <f t="shared" si="6"/>
        <v>100</v>
      </c>
      <c r="F66" s="22">
        <f t="shared" si="4"/>
        <v>100</v>
      </c>
      <c r="G66" s="114"/>
    </row>
    <row r="67" spans="1:7" s="20" customFormat="1" ht="75" x14ac:dyDescent="0.25">
      <c r="A67" s="75"/>
      <c r="B67" s="78"/>
      <c r="C67" s="39" t="s">
        <v>58</v>
      </c>
      <c r="D67" s="121">
        <f t="shared" si="5"/>
        <v>100</v>
      </c>
      <c r="E67" s="61">
        <f t="shared" si="6"/>
        <v>100</v>
      </c>
      <c r="F67" s="22">
        <f t="shared" si="4"/>
        <v>100</v>
      </c>
      <c r="G67" s="114"/>
    </row>
    <row r="68" spans="1:7" s="20" customFormat="1" ht="45" x14ac:dyDescent="0.25">
      <c r="A68" s="75"/>
      <c r="B68" s="78"/>
      <c r="C68" s="39" t="s">
        <v>103</v>
      </c>
      <c r="D68" s="121">
        <f t="shared" si="5"/>
        <v>100</v>
      </c>
      <c r="E68" s="61">
        <f t="shared" si="6"/>
        <v>100</v>
      </c>
      <c r="F68" s="22">
        <f>E68</f>
        <v>100</v>
      </c>
      <c r="G68" s="114"/>
    </row>
    <row r="69" spans="1:7" s="20" customFormat="1" ht="60" x14ac:dyDescent="0.25">
      <c r="A69" s="75"/>
      <c r="B69" s="78"/>
      <c r="C69" s="39" t="s">
        <v>104</v>
      </c>
      <c r="D69" s="121">
        <f t="shared" si="5"/>
        <v>100</v>
      </c>
      <c r="E69" s="61">
        <f t="shared" si="6"/>
        <v>100</v>
      </c>
      <c r="F69" s="22">
        <f t="shared" si="4"/>
        <v>100</v>
      </c>
      <c r="G69" s="114"/>
    </row>
    <row r="70" spans="1:7" s="20" customFormat="1" ht="60" x14ac:dyDescent="0.25">
      <c r="A70" s="75"/>
      <c r="B70" s="78"/>
      <c r="C70" s="39" t="s">
        <v>105</v>
      </c>
      <c r="D70" s="121">
        <f t="shared" si="5"/>
        <v>100</v>
      </c>
      <c r="E70" s="61">
        <f t="shared" si="6"/>
        <v>100</v>
      </c>
      <c r="F70" s="22">
        <f t="shared" si="4"/>
        <v>100</v>
      </c>
      <c r="G70" s="114"/>
    </row>
    <row r="71" spans="1:7" s="20" customFormat="1" ht="60" x14ac:dyDescent="0.25">
      <c r="A71" s="75"/>
      <c r="B71" s="78"/>
      <c r="C71" s="39" t="s">
        <v>106</v>
      </c>
      <c r="D71" s="121">
        <f t="shared" si="5"/>
        <v>52</v>
      </c>
      <c r="E71" s="61">
        <f>52240/1000</f>
        <v>52</v>
      </c>
      <c r="F71" s="22">
        <f>E71</f>
        <v>52</v>
      </c>
      <c r="G71" s="114"/>
    </row>
    <row r="72" spans="1:7" s="20" customFormat="1" ht="30" x14ac:dyDescent="0.25">
      <c r="A72" s="75"/>
      <c r="B72" s="78"/>
      <c r="C72" s="39" t="s">
        <v>107</v>
      </c>
      <c r="D72" s="121">
        <f t="shared" si="5"/>
        <v>100</v>
      </c>
      <c r="E72" s="61">
        <f>100000/1000</f>
        <v>100</v>
      </c>
      <c r="F72" s="22">
        <f t="shared" si="4"/>
        <v>100</v>
      </c>
      <c r="G72" s="114"/>
    </row>
    <row r="73" spans="1:7" s="20" customFormat="1" ht="30" x14ac:dyDescent="0.25">
      <c r="A73" s="75"/>
      <c r="B73" s="78"/>
      <c r="C73" s="39" t="s">
        <v>108</v>
      </c>
      <c r="D73" s="121">
        <f t="shared" si="5"/>
        <v>100</v>
      </c>
      <c r="E73" s="61">
        <f>100000/1000</f>
        <v>100</v>
      </c>
      <c r="F73" s="22">
        <f t="shared" si="4"/>
        <v>100</v>
      </c>
      <c r="G73" s="114"/>
    </row>
    <row r="74" spans="1:7" s="20" customFormat="1" ht="45" x14ac:dyDescent="0.25">
      <c r="A74" s="75"/>
      <c r="B74" s="78"/>
      <c r="C74" s="39" t="s">
        <v>109</v>
      </c>
      <c r="D74" s="121">
        <f t="shared" si="5"/>
        <v>100</v>
      </c>
      <c r="E74" s="61">
        <f>100000/1000</f>
        <v>100</v>
      </c>
      <c r="F74" s="22">
        <f>E74</f>
        <v>100</v>
      </c>
      <c r="G74" s="114"/>
    </row>
    <row r="75" spans="1:7" s="20" customFormat="1" ht="45" x14ac:dyDescent="0.25">
      <c r="A75" s="75"/>
      <c r="B75" s="78"/>
      <c r="C75" s="39" t="s">
        <v>110</v>
      </c>
      <c r="D75" s="121">
        <f t="shared" si="5"/>
        <v>100</v>
      </c>
      <c r="E75" s="61">
        <f>100000/1000</f>
        <v>100</v>
      </c>
      <c r="F75" s="22">
        <f t="shared" si="4"/>
        <v>100</v>
      </c>
      <c r="G75" s="114"/>
    </row>
    <row r="76" spans="1:7" s="20" customFormat="1" x14ac:dyDescent="0.25">
      <c r="A76" s="75"/>
      <c r="B76" s="79"/>
      <c r="C76" s="32" t="s">
        <v>12</v>
      </c>
      <c r="D76" s="37">
        <f>SUM(D56:D75)</f>
        <v>1952</v>
      </c>
      <c r="E76" s="67">
        <f>SUM(E56:E75)</f>
        <v>1952</v>
      </c>
      <c r="F76" s="38">
        <f>SUM(F56:F75)</f>
        <v>1952</v>
      </c>
      <c r="G76" s="115"/>
    </row>
    <row r="77" spans="1:7" s="20" customFormat="1" ht="229.5" customHeight="1" x14ac:dyDescent="0.25">
      <c r="A77" s="75"/>
      <c r="B77" s="77" t="s">
        <v>128</v>
      </c>
      <c r="C77" s="39" t="s">
        <v>111</v>
      </c>
      <c r="D77" s="121">
        <f>E77</f>
        <v>20000</v>
      </c>
      <c r="E77" s="61">
        <f>20000000/1000</f>
        <v>20000</v>
      </c>
      <c r="F77" s="22">
        <f>E77</f>
        <v>20000</v>
      </c>
      <c r="G77" s="114"/>
    </row>
    <row r="78" spans="1:7" s="20" customFormat="1" x14ac:dyDescent="0.25">
      <c r="A78" s="76"/>
      <c r="B78" s="79"/>
      <c r="C78" s="32" t="s">
        <v>12</v>
      </c>
      <c r="D78" s="37">
        <f>SUM(D77)</f>
        <v>20000</v>
      </c>
      <c r="E78" s="67">
        <f>SUM(E77)</f>
        <v>20000</v>
      </c>
      <c r="F78" s="38">
        <f>SUM(F77)</f>
        <v>20000</v>
      </c>
      <c r="G78" s="114"/>
    </row>
    <row r="79" spans="1:7" s="20" customFormat="1" ht="238.5" customHeight="1" x14ac:dyDescent="0.25">
      <c r="A79" s="74"/>
      <c r="B79" s="77" t="s">
        <v>127</v>
      </c>
      <c r="C79" s="39" t="s">
        <v>112</v>
      </c>
      <c r="D79" s="121">
        <f>E79</f>
        <v>31400</v>
      </c>
      <c r="E79" s="61">
        <f>31400000/1000</f>
        <v>31400</v>
      </c>
      <c r="F79" s="22">
        <f>E79</f>
        <v>31400</v>
      </c>
      <c r="G79" s="114"/>
    </row>
    <row r="80" spans="1:7" s="20" customFormat="1" x14ac:dyDescent="0.25">
      <c r="A80" s="75"/>
      <c r="B80" s="79"/>
      <c r="C80" s="32" t="s">
        <v>12</v>
      </c>
      <c r="D80" s="37">
        <f>SUM(D79)</f>
        <v>31400</v>
      </c>
      <c r="E80" s="67">
        <f>SUM(E79)</f>
        <v>31400</v>
      </c>
      <c r="F80" s="38">
        <f>SUM(F79)</f>
        <v>31400</v>
      </c>
      <c r="G80" s="114"/>
    </row>
    <row r="81" spans="1:7" s="20" customFormat="1" ht="60" customHeight="1" x14ac:dyDescent="0.25">
      <c r="A81" s="75"/>
      <c r="B81" s="77" t="s">
        <v>59</v>
      </c>
      <c r="C81" s="39" t="s">
        <v>60</v>
      </c>
      <c r="D81" s="121">
        <f>156573/1000</f>
        <v>157</v>
      </c>
      <c r="E81" s="61">
        <f>D81</f>
        <v>157</v>
      </c>
      <c r="F81" s="22">
        <f>E81</f>
        <v>157</v>
      </c>
      <c r="G81" s="114"/>
    </row>
    <row r="82" spans="1:7" s="20" customFormat="1" ht="61.5" customHeight="1" x14ac:dyDescent="0.25">
      <c r="A82" s="75"/>
      <c r="B82" s="78"/>
      <c r="C82" s="39" t="s">
        <v>61</v>
      </c>
      <c r="D82" s="121">
        <f>168176/1000</f>
        <v>168</v>
      </c>
      <c r="E82" s="61">
        <f t="shared" ref="E82:F102" si="7">D82</f>
        <v>168</v>
      </c>
      <c r="F82" s="22">
        <f t="shared" si="7"/>
        <v>168</v>
      </c>
      <c r="G82" s="114"/>
    </row>
    <row r="83" spans="1:7" s="20" customFormat="1" ht="57.75" customHeight="1" x14ac:dyDescent="0.25">
      <c r="A83" s="75"/>
      <c r="B83" s="78"/>
      <c r="C83" s="39" t="s">
        <v>62</v>
      </c>
      <c r="D83" s="121">
        <f>177513/1000</f>
        <v>178</v>
      </c>
      <c r="E83" s="61">
        <f t="shared" si="7"/>
        <v>178</v>
      </c>
      <c r="F83" s="22">
        <f t="shared" si="7"/>
        <v>178</v>
      </c>
      <c r="G83" s="114"/>
    </row>
    <row r="84" spans="1:7" s="20" customFormat="1" ht="61.5" customHeight="1" x14ac:dyDescent="0.25">
      <c r="A84" s="75"/>
      <c r="B84" s="78"/>
      <c r="C84" s="39" t="s">
        <v>63</v>
      </c>
      <c r="D84" s="121">
        <f>112377/1000</f>
        <v>112</v>
      </c>
      <c r="E84" s="61">
        <f t="shared" si="7"/>
        <v>112</v>
      </c>
      <c r="F84" s="22">
        <f t="shared" si="7"/>
        <v>112</v>
      </c>
      <c r="G84" s="114"/>
    </row>
    <row r="85" spans="1:7" s="20" customFormat="1" ht="57.75" customHeight="1" x14ac:dyDescent="0.25">
      <c r="A85" s="75"/>
      <c r="B85" s="78"/>
      <c r="C85" s="39" t="s">
        <v>64</v>
      </c>
      <c r="D85" s="121">
        <f>84639/1000</f>
        <v>85</v>
      </c>
      <c r="E85" s="61">
        <f t="shared" si="7"/>
        <v>85</v>
      </c>
      <c r="F85" s="22">
        <f t="shared" si="7"/>
        <v>85</v>
      </c>
      <c r="G85" s="114"/>
    </row>
    <row r="86" spans="1:7" s="20" customFormat="1" ht="69.75" customHeight="1" x14ac:dyDescent="0.25">
      <c r="A86" s="75"/>
      <c r="B86" s="78"/>
      <c r="C86" s="39" t="s">
        <v>113</v>
      </c>
      <c r="D86" s="121">
        <f>142383/1000</f>
        <v>142</v>
      </c>
      <c r="E86" s="61">
        <f t="shared" si="7"/>
        <v>142</v>
      </c>
      <c r="F86" s="22">
        <f t="shared" si="7"/>
        <v>142</v>
      </c>
      <c r="G86" s="114"/>
    </row>
    <row r="87" spans="1:7" s="20" customFormat="1" ht="66.75" customHeight="1" x14ac:dyDescent="0.25">
      <c r="A87" s="75"/>
      <c r="B87" s="78"/>
      <c r="C87" s="39" t="s">
        <v>114</v>
      </c>
      <c r="D87" s="121">
        <f>331785/1000</f>
        <v>332</v>
      </c>
      <c r="E87" s="61">
        <f t="shared" si="7"/>
        <v>332</v>
      </c>
      <c r="F87" s="22">
        <f t="shared" si="7"/>
        <v>332</v>
      </c>
      <c r="G87" s="114"/>
    </row>
    <row r="88" spans="1:7" s="20" customFormat="1" ht="59.25" customHeight="1" x14ac:dyDescent="0.25">
      <c r="A88" s="75"/>
      <c r="B88" s="78"/>
      <c r="C88" s="39" t="s">
        <v>65</v>
      </c>
      <c r="D88" s="121">
        <f>185293/1000</f>
        <v>185</v>
      </c>
      <c r="E88" s="61">
        <f t="shared" si="7"/>
        <v>185</v>
      </c>
      <c r="F88" s="22">
        <f t="shared" si="7"/>
        <v>185</v>
      </c>
      <c r="G88" s="114"/>
    </row>
    <row r="89" spans="1:7" s="20" customFormat="1" ht="57.75" customHeight="1" x14ac:dyDescent="0.25">
      <c r="A89" s="75"/>
      <c r="B89" s="78"/>
      <c r="C89" s="39" t="s">
        <v>66</v>
      </c>
      <c r="D89" s="121">
        <f>350187/1000</f>
        <v>350</v>
      </c>
      <c r="E89" s="61">
        <f t="shared" si="7"/>
        <v>350</v>
      </c>
      <c r="F89" s="22">
        <f t="shared" si="7"/>
        <v>350</v>
      </c>
      <c r="G89" s="114"/>
    </row>
    <row r="90" spans="1:7" s="20" customFormat="1" ht="60" x14ac:dyDescent="0.25">
      <c r="A90" s="75"/>
      <c r="B90" s="78"/>
      <c r="C90" s="39" t="s">
        <v>67</v>
      </c>
      <c r="D90" s="121">
        <f>387956/1000</f>
        <v>388</v>
      </c>
      <c r="E90" s="61">
        <f t="shared" si="7"/>
        <v>388</v>
      </c>
      <c r="F90" s="22">
        <f t="shared" si="7"/>
        <v>388</v>
      </c>
      <c r="G90" s="114"/>
    </row>
    <row r="91" spans="1:7" s="20" customFormat="1" ht="60" x14ac:dyDescent="0.25">
      <c r="A91" s="75"/>
      <c r="B91" s="78"/>
      <c r="C91" s="39" t="s">
        <v>115</v>
      </c>
      <c r="D91" s="121">
        <f>33846/1000</f>
        <v>34</v>
      </c>
      <c r="E91" s="61">
        <f t="shared" si="7"/>
        <v>34</v>
      </c>
      <c r="F91" s="22">
        <f t="shared" si="7"/>
        <v>34</v>
      </c>
      <c r="G91" s="114"/>
    </row>
    <row r="92" spans="1:7" s="20" customFormat="1" ht="60" x14ac:dyDescent="0.25">
      <c r="A92" s="75"/>
      <c r="B92" s="78"/>
      <c r="C92" s="39" t="s">
        <v>68</v>
      </c>
      <c r="D92" s="121">
        <f>215637/1000</f>
        <v>216</v>
      </c>
      <c r="E92" s="61">
        <f t="shared" si="7"/>
        <v>216</v>
      </c>
      <c r="F92" s="22">
        <f t="shared" si="7"/>
        <v>216</v>
      </c>
      <c r="G92" s="114"/>
    </row>
    <row r="93" spans="1:7" s="20" customFormat="1" ht="60" x14ac:dyDescent="0.25">
      <c r="A93" s="75"/>
      <c r="B93" s="78"/>
      <c r="C93" s="39" t="s">
        <v>116</v>
      </c>
      <c r="D93" s="121">
        <f>192296/1000</f>
        <v>192</v>
      </c>
      <c r="E93" s="61">
        <f t="shared" si="7"/>
        <v>192</v>
      </c>
      <c r="F93" s="22">
        <f t="shared" si="7"/>
        <v>192</v>
      </c>
      <c r="G93" s="114"/>
    </row>
    <row r="94" spans="1:7" s="20" customFormat="1" ht="60" x14ac:dyDescent="0.25">
      <c r="A94" s="75"/>
      <c r="B94" s="78"/>
      <c r="C94" s="39" t="s">
        <v>69</v>
      </c>
      <c r="D94" s="121">
        <f>114610/1000</f>
        <v>115</v>
      </c>
      <c r="E94" s="61">
        <f t="shared" si="7"/>
        <v>115</v>
      </c>
      <c r="F94" s="22">
        <f t="shared" si="7"/>
        <v>115</v>
      </c>
      <c r="G94" s="114"/>
    </row>
    <row r="95" spans="1:7" s="20" customFormat="1" ht="60" x14ac:dyDescent="0.25">
      <c r="A95" s="75"/>
      <c r="B95" s="78"/>
      <c r="C95" s="39" t="s">
        <v>70</v>
      </c>
      <c r="D95" s="121">
        <f>311877/1000</f>
        <v>312</v>
      </c>
      <c r="E95" s="61">
        <f t="shared" si="7"/>
        <v>312</v>
      </c>
      <c r="F95" s="22">
        <f t="shared" si="7"/>
        <v>312</v>
      </c>
      <c r="G95" s="114"/>
    </row>
    <row r="96" spans="1:7" s="20" customFormat="1" ht="60" x14ac:dyDescent="0.25">
      <c r="A96" s="75"/>
      <c r="B96" s="78"/>
      <c r="C96" s="39" t="s">
        <v>71</v>
      </c>
      <c r="D96" s="121">
        <f>121731/1000</f>
        <v>122</v>
      </c>
      <c r="E96" s="61">
        <f t="shared" si="7"/>
        <v>122</v>
      </c>
      <c r="F96" s="22">
        <f t="shared" si="7"/>
        <v>122</v>
      </c>
      <c r="G96" s="114"/>
    </row>
    <row r="97" spans="1:7" s="20" customFormat="1" ht="60" x14ac:dyDescent="0.25">
      <c r="A97" s="76"/>
      <c r="B97" s="79"/>
      <c r="C97" s="39" t="s">
        <v>72</v>
      </c>
      <c r="D97" s="121">
        <f>160717/1000</f>
        <v>161</v>
      </c>
      <c r="E97" s="61">
        <f t="shared" si="7"/>
        <v>161</v>
      </c>
      <c r="F97" s="22">
        <f t="shared" si="7"/>
        <v>161</v>
      </c>
      <c r="G97" s="114"/>
    </row>
    <row r="98" spans="1:7" s="20" customFormat="1" ht="60" x14ac:dyDescent="0.25">
      <c r="A98" s="74"/>
      <c r="B98" s="77"/>
      <c r="C98" s="39" t="s">
        <v>73</v>
      </c>
      <c r="D98" s="121">
        <f>372970/1000</f>
        <v>373</v>
      </c>
      <c r="E98" s="61">
        <f t="shared" si="7"/>
        <v>373</v>
      </c>
      <c r="F98" s="22">
        <f t="shared" si="7"/>
        <v>373</v>
      </c>
      <c r="G98" s="114"/>
    </row>
    <row r="99" spans="1:7" s="20" customFormat="1" ht="60" x14ac:dyDescent="0.25">
      <c r="A99" s="75"/>
      <c r="B99" s="78"/>
      <c r="C99" s="39" t="s">
        <v>74</v>
      </c>
      <c r="D99" s="121">
        <f>234479/1000</f>
        <v>234</v>
      </c>
      <c r="E99" s="61">
        <f t="shared" si="7"/>
        <v>234</v>
      </c>
      <c r="F99" s="22">
        <f t="shared" si="7"/>
        <v>234</v>
      </c>
      <c r="G99" s="114"/>
    </row>
    <row r="100" spans="1:7" s="20" customFormat="1" ht="60" x14ac:dyDescent="0.25">
      <c r="A100" s="75"/>
      <c r="B100" s="78"/>
      <c r="C100" s="39" t="s">
        <v>117</v>
      </c>
      <c r="D100" s="121">
        <f>142975/1000</f>
        <v>143</v>
      </c>
      <c r="E100" s="61">
        <f t="shared" si="7"/>
        <v>143</v>
      </c>
      <c r="F100" s="22">
        <f t="shared" si="7"/>
        <v>143</v>
      </c>
      <c r="G100" s="114"/>
    </row>
    <row r="101" spans="1:7" s="20" customFormat="1" ht="60" x14ac:dyDescent="0.25">
      <c r="A101" s="75"/>
      <c r="B101" s="78"/>
      <c r="C101" s="39" t="s">
        <v>118</v>
      </c>
      <c r="D101" s="121">
        <f>108064/1000</f>
        <v>108</v>
      </c>
      <c r="E101" s="61">
        <f t="shared" si="7"/>
        <v>108</v>
      </c>
      <c r="F101" s="22">
        <f t="shared" si="7"/>
        <v>108</v>
      </c>
      <c r="G101" s="114"/>
    </row>
    <row r="102" spans="1:7" s="20" customFormat="1" ht="60" x14ac:dyDescent="0.25">
      <c r="A102" s="75"/>
      <c r="B102" s="78"/>
      <c r="C102" s="39" t="s">
        <v>75</v>
      </c>
      <c r="D102" s="121">
        <f>203916/1000</f>
        <v>204</v>
      </c>
      <c r="E102" s="61">
        <f t="shared" si="7"/>
        <v>204</v>
      </c>
      <c r="F102" s="22">
        <f t="shared" si="7"/>
        <v>204</v>
      </c>
      <c r="G102" s="114"/>
    </row>
    <row r="103" spans="1:7" s="20" customFormat="1" x14ac:dyDescent="0.25">
      <c r="A103" s="75"/>
      <c r="B103" s="79"/>
      <c r="C103" s="32" t="s">
        <v>12</v>
      </c>
      <c r="D103" s="37">
        <f>SUM(D81:D102)</f>
        <v>4311</v>
      </c>
      <c r="E103" s="67">
        <f>SUM(E81:E102)</f>
        <v>4311</v>
      </c>
      <c r="F103" s="38">
        <f>SUM(F81:F102)</f>
        <v>4311</v>
      </c>
      <c r="G103" s="114"/>
    </row>
    <row r="104" spans="1:7" s="20" customFormat="1" ht="30" customHeight="1" x14ac:dyDescent="0.25">
      <c r="A104" s="75"/>
      <c r="B104" s="77" t="s">
        <v>188</v>
      </c>
      <c r="C104" s="39" t="s">
        <v>119</v>
      </c>
      <c r="D104" s="121">
        <f>100000/1000</f>
        <v>100</v>
      </c>
      <c r="E104" s="61">
        <f>100000/1000</f>
        <v>100</v>
      </c>
      <c r="F104" s="22">
        <f>E104</f>
        <v>100</v>
      </c>
      <c r="G104" s="114"/>
    </row>
    <row r="105" spans="1:7" s="20" customFormat="1" ht="45" x14ac:dyDescent="0.25">
      <c r="A105" s="75"/>
      <c r="B105" s="78"/>
      <c r="C105" s="39" t="s">
        <v>121</v>
      </c>
      <c r="D105" s="121">
        <f t="shared" ref="D105:E113" si="8">100000/1000</f>
        <v>100</v>
      </c>
      <c r="E105" s="61">
        <f t="shared" si="8"/>
        <v>100</v>
      </c>
      <c r="F105" s="22">
        <f t="shared" ref="F105:F113" si="9">E105</f>
        <v>100</v>
      </c>
      <c r="G105" s="114"/>
    </row>
    <row r="106" spans="1:7" s="20" customFormat="1" ht="45" x14ac:dyDescent="0.25">
      <c r="A106" s="75"/>
      <c r="B106" s="78"/>
      <c r="C106" s="39" t="s">
        <v>120</v>
      </c>
      <c r="D106" s="121">
        <f t="shared" si="8"/>
        <v>100</v>
      </c>
      <c r="E106" s="61">
        <f t="shared" si="8"/>
        <v>100</v>
      </c>
      <c r="F106" s="22">
        <f t="shared" si="9"/>
        <v>100</v>
      </c>
      <c r="G106" s="114"/>
    </row>
    <row r="107" spans="1:7" s="20" customFormat="1" ht="75" x14ac:dyDescent="0.25">
      <c r="A107" s="75"/>
      <c r="B107" s="78"/>
      <c r="C107" s="39" t="s">
        <v>122</v>
      </c>
      <c r="D107" s="121">
        <f t="shared" si="8"/>
        <v>100</v>
      </c>
      <c r="E107" s="61">
        <f t="shared" si="8"/>
        <v>100</v>
      </c>
      <c r="F107" s="22">
        <f t="shared" si="9"/>
        <v>100</v>
      </c>
      <c r="G107" s="114"/>
    </row>
    <row r="108" spans="1:7" s="20" customFormat="1" ht="75" x14ac:dyDescent="0.25">
      <c r="A108" s="75"/>
      <c r="B108" s="78"/>
      <c r="C108" s="39" t="s">
        <v>123</v>
      </c>
      <c r="D108" s="121">
        <f t="shared" si="8"/>
        <v>100</v>
      </c>
      <c r="E108" s="61">
        <f t="shared" si="8"/>
        <v>100</v>
      </c>
      <c r="F108" s="22">
        <f t="shared" si="9"/>
        <v>100</v>
      </c>
      <c r="G108" s="114"/>
    </row>
    <row r="109" spans="1:7" s="20" customFormat="1" ht="51" customHeight="1" x14ac:dyDescent="0.25">
      <c r="A109" s="75"/>
      <c r="B109" s="78"/>
      <c r="C109" s="39" t="s">
        <v>76</v>
      </c>
      <c r="D109" s="121">
        <f>100000/1000</f>
        <v>100</v>
      </c>
      <c r="E109" s="61">
        <f t="shared" si="8"/>
        <v>100</v>
      </c>
      <c r="F109" s="22">
        <f t="shared" si="9"/>
        <v>100</v>
      </c>
      <c r="G109" s="114"/>
    </row>
    <row r="110" spans="1:7" s="20" customFormat="1" ht="49.5" customHeight="1" x14ac:dyDescent="0.25">
      <c r="A110" s="75"/>
      <c r="B110" s="78"/>
      <c r="C110" s="39" t="s">
        <v>77</v>
      </c>
      <c r="D110" s="121">
        <f>100000/1000</f>
        <v>100</v>
      </c>
      <c r="E110" s="61">
        <f t="shared" si="8"/>
        <v>100</v>
      </c>
      <c r="F110" s="22">
        <f t="shared" si="9"/>
        <v>100</v>
      </c>
      <c r="G110" s="114"/>
    </row>
    <row r="111" spans="1:7" s="20" customFormat="1" ht="30" x14ac:dyDescent="0.25">
      <c r="A111" s="75"/>
      <c r="B111" s="78"/>
      <c r="C111" s="39" t="s">
        <v>124</v>
      </c>
      <c r="D111" s="121">
        <f>100000/1000</f>
        <v>100</v>
      </c>
      <c r="E111" s="61">
        <f t="shared" si="8"/>
        <v>100</v>
      </c>
      <c r="F111" s="22">
        <f t="shared" si="9"/>
        <v>100</v>
      </c>
      <c r="G111" s="114"/>
    </row>
    <row r="112" spans="1:7" s="20" customFormat="1" ht="45" x14ac:dyDescent="0.25">
      <c r="A112" s="75"/>
      <c r="B112" s="78"/>
      <c r="C112" s="39" t="s">
        <v>78</v>
      </c>
      <c r="D112" s="121">
        <f>100000/1000</f>
        <v>100</v>
      </c>
      <c r="E112" s="61">
        <f t="shared" si="8"/>
        <v>100</v>
      </c>
      <c r="F112" s="22">
        <f t="shared" si="9"/>
        <v>100</v>
      </c>
      <c r="G112" s="114"/>
    </row>
    <row r="113" spans="1:7" s="20" customFormat="1" ht="45" x14ac:dyDescent="0.25">
      <c r="A113" s="75"/>
      <c r="B113" s="78"/>
      <c r="C113" s="39" t="s">
        <v>79</v>
      </c>
      <c r="D113" s="121">
        <f>100000/1000</f>
        <v>100</v>
      </c>
      <c r="E113" s="61">
        <f t="shared" si="8"/>
        <v>100</v>
      </c>
      <c r="F113" s="22">
        <f t="shared" si="9"/>
        <v>100</v>
      </c>
      <c r="G113" s="114"/>
    </row>
    <row r="114" spans="1:7" s="20" customFormat="1" x14ac:dyDescent="0.25">
      <c r="A114" s="75"/>
      <c r="B114" s="79"/>
      <c r="C114" s="32" t="s">
        <v>12</v>
      </c>
      <c r="D114" s="37">
        <f>SUM(D104:D113)</f>
        <v>1000</v>
      </c>
      <c r="E114" s="67">
        <f>SUM(E104:E113)</f>
        <v>1000</v>
      </c>
      <c r="F114" s="38">
        <f>SUM(F104:F113)</f>
        <v>1000</v>
      </c>
      <c r="G114" s="114"/>
    </row>
    <row r="115" spans="1:7" s="20" customFormat="1" ht="236.25" customHeight="1" x14ac:dyDescent="0.25">
      <c r="A115" s="75"/>
      <c r="B115" s="77" t="s">
        <v>126</v>
      </c>
      <c r="C115" s="39" t="s">
        <v>125</v>
      </c>
      <c r="D115" s="121">
        <f>E115</f>
        <v>64000</v>
      </c>
      <c r="E115" s="61">
        <f>64000000/1000</f>
        <v>64000</v>
      </c>
      <c r="F115" s="22">
        <f>E115</f>
        <v>64000</v>
      </c>
      <c r="G115" s="114"/>
    </row>
    <row r="116" spans="1:7" s="20" customFormat="1" x14ac:dyDescent="0.25">
      <c r="A116" s="76"/>
      <c r="B116" s="79"/>
      <c r="C116" s="32" t="s">
        <v>12</v>
      </c>
      <c r="D116" s="37">
        <f>SUM(D115)</f>
        <v>64000</v>
      </c>
      <c r="E116" s="67">
        <f>SUM(E115)</f>
        <v>64000</v>
      </c>
      <c r="F116" s="38">
        <f>SUM(F115)</f>
        <v>64000</v>
      </c>
      <c r="G116" s="114"/>
    </row>
    <row r="117" spans="1:7" ht="15" customHeight="1" x14ac:dyDescent="0.25">
      <c r="A117" s="7" t="s">
        <v>14</v>
      </c>
      <c r="B117" s="12"/>
      <c r="C117" s="12"/>
      <c r="D117" s="13">
        <f>D162+D169+D183</f>
        <v>231635</v>
      </c>
      <c r="E117" s="59">
        <f>E162+E169+E183</f>
        <v>231635</v>
      </c>
      <c r="F117" s="13">
        <f>F162+F169+F183</f>
        <v>213051</v>
      </c>
      <c r="G117" s="4"/>
    </row>
    <row r="118" spans="1:7" ht="19.5" customHeight="1" x14ac:dyDescent="0.25">
      <c r="A118" s="104"/>
      <c r="B118" s="83" t="s">
        <v>47</v>
      </c>
      <c r="C118" s="27" t="s">
        <v>48</v>
      </c>
      <c r="D118" s="23">
        <v>1426</v>
      </c>
      <c r="E118" s="60">
        <v>1426</v>
      </c>
      <c r="F118" s="23">
        <v>1426</v>
      </c>
      <c r="G118" s="122"/>
    </row>
    <row r="119" spans="1:7" ht="15" customHeight="1" x14ac:dyDescent="0.25">
      <c r="A119" s="105"/>
      <c r="B119" s="99"/>
      <c r="C119" s="27" t="s">
        <v>172</v>
      </c>
      <c r="D119" s="23">
        <v>17548</v>
      </c>
      <c r="E119" s="60">
        <v>17548</v>
      </c>
      <c r="F119" s="23">
        <v>17548</v>
      </c>
      <c r="G119" s="122"/>
    </row>
    <row r="120" spans="1:7" ht="51" customHeight="1" x14ac:dyDescent="0.25">
      <c r="A120" s="105"/>
      <c r="B120" s="99"/>
      <c r="C120" s="27" t="s">
        <v>130</v>
      </c>
      <c r="D120" s="23">
        <v>34132</v>
      </c>
      <c r="E120" s="60">
        <v>34132</v>
      </c>
      <c r="F120" s="23">
        <f>33534-1</f>
        <v>33533</v>
      </c>
      <c r="G120" s="19" t="s">
        <v>36</v>
      </c>
    </row>
    <row r="121" spans="1:7" ht="15" customHeight="1" x14ac:dyDescent="0.25">
      <c r="A121" s="105"/>
      <c r="B121" s="99"/>
      <c r="C121" s="27" t="s">
        <v>131</v>
      </c>
      <c r="D121" s="23">
        <v>8942</v>
      </c>
      <c r="E121" s="60">
        <v>8942</v>
      </c>
      <c r="F121" s="23">
        <v>8942</v>
      </c>
      <c r="G121" s="122"/>
    </row>
    <row r="122" spans="1:7" ht="15" customHeight="1" x14ac:dyDescent="0.25">
      <c r="A122" s="105"/>
      <c r="B122" s="99"/>
      <c r="C122" s="27" t="s">
        <v>132</v>
      </c>
      <c r="D122" s="23">
        <v>1473</v>
      </c>
      <c r="E122" s="60">
        <v>1473</v>
      </c>
      <c r="F122" s="23">
        <v>1473</v>
      </c>
      <c r="G122" s="122"/>
    </row>
    <row r="123" spans="1:7" ht="15" customHeight="1" x14ac:dyDescent="0.25">
      <c r="A123" s="105"/>
      <c r="B123" s="99"/>
      <c r="C123" s="27" t="s">
        <v>133</v>
      </c>
      <c r="D123" s="23">
        <v>499</v>
      </c>
      <c r="E123" s="60">
        <v>499</v>
      </c>
      <c r="F123" s="23">
        <v>499</v>
      </c>
      <c r="G123" s="122"/>
    </row>
    <row r="124" spans="1:7" ht="15" customHeight="1" x14ac:dyDescent="0.25">
      <c r="A124" s="105"/>
      <c r="B124" s="99"/>
      <c r="C124" s="27" t="s">
        <v>171</v>
      </c>
      <c r="D124" s="23">
        <v>12914</v>
      </c>
      <c r="E124" s="60">
        <v>12914</v>
      </c>
      <c r="F124" s="23">
        <v>12914</v>
      </c>
      <c r="G124" s="122"/>
    </row>
    <row r="125" spans="1:7" ht="15" customHeight="1" x14ac:dyDescent="0.25">
      <c r="A125" s="105"/>
      <c r="B125" s="99"/>
      <c r="C125" s="70" t="s">
        <v>134</v>
      </c>
      <c r="D125" s="23">
        <v>2162</v>
      </c>
      <c r="E125" s="60">
        <v>2162</v>
      </c>
      <c r="F125" s="23">
        <v>2162</v>
      </c>
      <c r="G125" s="122"/>
    </row>
    <row r="126" spans="1:7" ht="15" customHeight="1" x14ac:dyDescent="0.25">
      <c r="A126" s="105"/>
      <c r="B126" s="99"/>
      <c r="C126" s="70" t="s">
        <v>135</v>
      </c>
      <c r="D126" s="23">
        <v>1554</v>
      </c>
      <c r="E126" s="60">
        <v>1554</v>
      </c>
      <c r="F126" s="23">
        <v>1554</v>
      </c>
      <c r="G126" s="122"/>
    </row>
    <row r="127" spans="1:7" ht="15" customHeight="1" x14ac:dyDescent="0.25">
      <c r="A127" s="105"/>
      <c r="B127" s="99"/>
      <c r="C127" s="70" t="s">
        <v>136</v>
      </c>
      <c r="D127" s="23">
        <v>4294</v>
      </c>
      <c r="E127" s="60">
        <v>4294</v>
      </c>
      <c r="F127" s="23">
        <v>4294</v>
      </c>
      <c r="G127" s="122"/>
    </row>
    <row r="128" spans="1:7" ht="15" customHeight="1" x14ac:dyDescent="0.25">
      <c r="A128" s="108"/>
      <c r="B128" s="100"/>
      <c r="C128" s="70" t="s">
        <v>137</v>
      </c>
      <c r="D128" s="23">
        <v>1389</v>
      </c>
      <c r="E128" s="60">
        <v>1389</v>
      </c>
      <c r="F128" s="23">
        <v>1389</v>
      </c>
      <c r="G128" s="122"/>
    </row>
    <row r="129" spans="1:7" ht="15" customHeight="1" x14ac:dyDescent="0.25">
      <c r="A129" s="109"/>
      <c r="B129" s="101"/>
      <c r="C129" s="70" t="s">
        <v>138</v>
      </c>
      <c r="D129" s="23">
        <v>665</v>
      </c>
      <c r="E129" s="60">
        <v>665</v>
      </c>
      <c r="F129" s="23">
        <v>665</v>
      </c>
      <c r="G129" s="122"/>
    </row>
    <row r="130" spans="1:7" ht="15" customHeight="1" x14ac:dyDescent="0.25">
      <c r="A130" s="106"/>
      <c r="B130" s="84"/>
      <c r="C130" s="70" t="s">
        <v>139</v>
      </c>
      <c r="D130" s="23">
        <v>1654</v>
      </c>
      <c r="E130" s="60">
        <v>1654</v>
      </c>
      <c r="F130" s="23">
        <v>1654</v>
      </c>
      <c r="G130" s="122"/>
    </row>
    <row r="131" spans="1:7" ht="15" customHeight="1" x14ac:dyDescent="0.25">
      <c r="A131" s="106"/>
      <c r="B131" s="84"/>
      <c r="C131" s="70" t="s">
        <v>140</v>
      </c>
      <c r="D131" s="23">
        <v>1700</v>
      </c>
      <c r="E131" s="60">
        <v>1700</v>
      </c>
      <c r="F131" s="23">
        <v>1700</v>
      </c>
      <c r="G131" s="122"/>
    </row>
    <row r="132" spans="1:7" ht="15" customHeight="1" x14ac:dyDescent="0.25">
      <c r="A132" s="106"/>
      <c r="B132" s="84"/>
      <c r="C132" s="70" t="s">
        <v>141</v>
      </c>
      <c r="D132" s="23">
        <v>75</v>
      </c>
      <c r="E132" s="60">
        <v>75</v>
      </c>
      <c r="F132" s="23">
        <v>75</v>
      </c>
      <c r="G132" s="122"/>
    </row>
    <row r="133" spans="1:7" ht="15" customHeight="1" x14ac:dyDescent="0.25">
      <c r="A133" s="106"/>
      <c r="B133" s="84"/>
      <c r="C133" s="70" t="s">
        <v>37</v>
      </c>
      <c r="D133" s="23">
        <v>1424</v>
      </c>
      <c r="E133" s="60">
        <v>1424</v>
      </c>
      <c r="F133" s="23">
        <v>1424</v>
      </c>
      <c r="G133" s="122"/>
    </row>
    <row r="134" spans="1:7" ht="15" customHeight="1" x14ac:dyDescent="0.25">
      <c r="A134" s="106"/>
      <c r="B134" s="84"/>
      <c r="C134" s="70" t="s">
        <v>142</v>
      </c>
      <c r="D134" s="23">
        <v>102</v>
      </c>
      <c r="E134" s="60">
        <v>102</v>
      </c>
      <c r="F134" s="23">
        <v>102</v>
      </c>
      <c r="G134" s="122"/>
    </row>
    <row r="135" spans="1:7" ht="34.5" customHeight="1" x14ac:dyDescent="0.25">
      <c r="A135" s="106"/>
      <c r="B135" s="84"/>
      <c r="C135" s="70" t="s">
        <v>143</v>
      </c>
      <c r="D135" s="23">
        <v>199</v>
      </c>
      <c r="E135" s="60">
        <v>199</v>
      </c>
      <c r="F135" s="23"/>
      <c r="G135" s="19" t="s">
        <v>38</v>
      </c>
    </row>
    <row r="136" spans="1:7" ht="15" customHeight="1" x14ac:dyDescent="0.25">
      <c r="A136" s="106"/>
      <c r="B136" s="84"/>
      <c r="C136" s="70" t="s">
        <v>144</v>
      </c>
      <c r="D136" s="23">
        <v>249</v>
      </c>
      <c r="E136" s="60">
        <v>249</v>
      </c>
      <c r="F136" s="23">
        <v>249</v>
      </c>
      <c r="G136" s="122"/>
    </row>
    <row r="137" spans="1:7" ht="15" customHeight="1" x14ac:dyDescent="0.25">
      <c r="A137" s="106"/>
      <c r="B137" s="84"/>
      <c r="C137" s="70" t="s">
        <v>39</v>
      </c>
      <c r="D137" s="23">
        <v>326</v>
      </c>
      <c r="E137" s="60">
        <v>326</v>
      </c>
      <c r="F137" s="23">
        <v>326</v>
      </c>
      <c r="G137" s="122"/>
    </row>
    <row r="138" spans="1:7" ht="15" customHeight="1" x14ac:dyDescent="0.25">
      <c r="A138" s="106"/>
      <c r="B138" s="84"/>
      <c r="C138" s="70" t="s">
        <v>145</v>
      </c>
      <c r="D138" s="23">
        <v>295</v>
      </c>
      <c r="E138" s="60">
        <v>295</v>
      </c>
      <c r="F138" s="23">
        <v>295</v>
      </c>
      <c r="G138" s="122"/>
    </row>
    <row r="139" spans="1:7" ht="15" customHeight="1" x14ac:dyDescent="0.25">
      <c r="A139" s="106"/>
      <c r="B139" s="84"/>
      <c r="C139" s="70" t="s">
        <v>146</v>
      </c>
      <c r="D139" s="23">
        <v>5290</v>
      </c>
      <c r="E139" s="60">
        <v>5290</v>
      </c>
      <c r="F139" s="23">
        <v>5290</v>
      </c>
      <c r="G139" s="122"/>
    </row>
    <row r="140" spans="1:7" ht="15" customHeight="1" x14ac:dyDescent="0.25">
      <c r="A140" s="106"/>
      <c r="B140" s="84"/>
      <c r="C140" s="70" t="s">
        <v>147</v>
      </c>
      <c r="D140" s="23">
        <v>2200</v>
      </c>
      <c r="E140" s="60">
        <v>2200</v>
      </c>
      <c r="F140" s="23">
        <v>2200</v>
      </c>
      <c r="G140" s="122"/>
    </row>
    <row r="141" spans="1:7" ht="15" customHeight="1" x14ac:dyDescent="0.25">
      <c r="A141" s="106"/>
      <c r="B141" s="84"/>
      <c r="C141" s="70" t="s">
        <v>148</v>
      </c>
      <c r="D141" s="23">
        <v>1860</v>
      </c>
      <c r="E141" s="60">
        <v>1860</v>
      </c>
      <c r="F141" s="23">
        <v>1860</v>
      </c>
      <c r="G141" s="122"/>
    </row>
    <row r="142" spans="1:7" ht="32.25" customHeight="1" x14ac:dyDescent="0.25">
      <c r="A142" s="106"/>
      <c r="B142" s="84"/>
      <c r="C142" s="70" t="s">
        <v>149</v>
      </c>
      <c r="D142" s="23">
        <v>475</v>
      </c>
      <c r="E142" s="60">
        <v>475</v>
      </c>
      <c r="F142" s="23"/>
      <c r="G142" s="19" t="s">
        <v>40</v>
      </c>
    </row>
    <row r="143" spans="1:7" ht="15" customHeight="1" x14ac:dyDescent="0.25">
      <c r="A143" s="106"/>
      <c r="B143" s="84"/>
      <c r="C143" s="70" t="s">
        <v>150</v>
      </c>
      <c r="D143" s="23">
        <v>3492</v>
      </c>
      <c r="E143" s="60">
        <v>3492</v>
      </c>
      <c r="F143" s="23">
        <v>3492</v>
      </c>
      <c r="G143" s="19"/>
    </row>
    <row r="144" spans="1:7" ht="15" customHeight="1" x14ac:dyDescent="0.25">
      <c r="A144" s="106"/>
      <c r="B144" s="84"/>
      <c r="C144" s="70" t="s">
        <v>151</v>
      </c>
      <c r="D144" s="23">
        <v>2517</v>
      </c>
      <c r="E144" s="60">
        <v>2517</v>
      </c>
      <c r="F144" s="23">
        <v>2517</v>
      </c>
      <c r="G144" s="19"/>
    </row>
    <row r="145" spans="1:7" ht="15" customHeight="1" x14ac:dyDescent="0.25">
      <c r="A145" s="106"/>
      <c r="B145" s="84"/>
      <c r="C145" s="70" t="s">
        <v>152</v>
      </c>
      <c r="D145" s="23">
        <v>1045</v>
      </c>
      <c r="E145" s="60">
        <v>1045</v>
      </c>
      <c r="F145" s="23">
        <v>1045</v>
      </c>
      <c r="G145" s="19"/>
    </row>
    <row r="146" spans="1:7" ht="15" customHeight="1" x14ac:dyDescent="0.25">
      <c r="A146" s="106"/>
      <c r="B146" s="84"/>
      <c r="C146" s="70" t="s">
        <v>153</v>
      </c>
      <c r="D146" s="23">
        <v>3493</v>
      </c>
      <c r="E146" s="60">
        <v>3493</v>
      </c>
      <c r="F146" s="23">
        <v>3493</v>
      </c>
      <c r="G146" s="19"/>
    </row>
    <row r="147" spans="1:7" ht="15" customHeight="1" x14ac:dyDescent="0.25">
      <c r="A147" s="106"/>
      <c r="B147" s="84"/>
      <c r="C147" s="70" t="s">
        <v>154</v>
      </c>
      <c r="D147" s="23">
        <v>3824</v>
      </c>
      <c r="E147" s="60">
        <v>3824</v>
      </c>
      <c r="F147" s="23">
        <v>3824</v>
      </c>
      <c r="G147" s="19"/>
    </row>
    <row r="148" spans="1:7" ht="15" customHeight="1" x14ac:dyDescent="0.25">
      <c r="A148" s="106"/>
      <c r="B148" s="84"/>
      <c r="C148" s="70" t="s">
        <v>155</v>
      </c>
      <c r="D148" s="23">
        <v>3333</v>
      </c>
      <c r="E148" s="60">
        <v>3333</v>
      </c>
      <c r="F148" s="23">
        <v>3333</v>
      </c>
      <c r="G148" s="19"/>
    </row>
    <row r="149" spans="1:7" ht="29.25" customHeight="1" x14ac:dyDescent="0.25">
      <c r="A149" s="106"/>
      <c r="B149" s="84"/>
      <c r="C149" s="70" t="s">
        <v>156</v>
      </c>
      <c r="D149" s="23">
        <v>97</v>
      </c>
      <c r="E149" s="60">
        <v>97</v>
      </c>
      <c r="F149" s="23"/>
      <c r="G149" s="19" t="s">
        <v>40</v>
      </c>
    </row>
    <row r="150" spans="1:7" ht="15" customHeight="1" x14ac:dyDescent="0.25">
      <c r="A150" s="106"/>
      <c r="B150" s="84"/>
      <c r="C150" s="70" t="s">
        <v>41</v>
      </c>
      <c r="D150" s="23">
        <v>678</v>
      </c>
      <c r="E150" s="60">
        <v>678</v>
      </c>
      <c r="F150" s="23">
        <v>678</v>
      </c>
      <c r="G150" s="19"/>
    </row>
    <row r="151" spans="1:7" ht="15" customHeight="1" x14ac:dyDescent="0.25">
      <c r="A151" s="106"/>
      <c r="B151" s="84"/>
      <c r="C151" s="70" t="s">
        <v>42</v>
      </c>
      <c r="D151" s="23">
        <v>299</v>
      </c>
      <c r="E151" s="60">
        <v>299</v>
      </c>
      <c r="F151" s="23">
        <v>299</v>
      </c>
      <c r="G151" s="19"/>
    </row>
    <row r="152" spans="1:7" ht="15" customHeight="1" x14ac:dyDescent="0.25">
      <c r="A152" s="106"/>
      <c r="B152" s="84"/>
      <c r="C152" s="70" t="s">
        <v>43</v>
      </c>
      <c r="D152" s="23">
        <v>54</v>
      </c>
      <c r="E152" s="60">
        <v>54</v>
      </c>
      <c r="F152" s="23">
        <v>54</v>
      </c>
      <c r="G152" s="19"/>
    </row>
    <row r="153" spans="1:7" ht="15" customHeight="1" x14ac:dyDescent="0.25">
      <c r="A153" s="106"/>
      <c r="B153" s="84"/>
      <c r="C153" s="70" t="s">
        <v>44</v>
      </c>
      <c r="D153" s="23">
        <v>799</v>
      </c>
      <c r="E153" s="60">
        <v>799</v>
      </c>
      <c r="F153" s="23">
        <v>799</v>
      </c>
      <c r="G153" s="19"/>
    </row>
    <row r="154" spans="1:7" ht="30" x14ac:dyDescent="0.25">
      <c r="A154" s="106"/>
      <c r="B154" s="84"/>
      <c r="C154" s="70" t="s">
        <v>45</v>
      </c>
      <c r="D154" s="23">
        <v>499</v>
      </c>
      <c r="E154" s="60">
        <v>499</v>
      </c>
      <c r="F154" s="23"/>
      <c r="G154" s="19" t="s">
        <v>40</v>
      </c>
    </row>
    <row r="155" spans="1:7" ht="16.5" customHeight="1" x14ac:dyDescent="0.25">
      <c r="A155" s="106"/>
      <c r="B155" s="84"/>
      <c r="C155" s="70" t="s">
        <v>46</v>
      </c>
      <c r="D155" s="23">
        <v>681</v>
      </c>
      <c r="E155" s="60">
        <v>681</v>
      </c>
      <c r="F155" s="23">
        <v>681</v>
      </c>
      <c r="G155" s="122"/>
    </row>
    <row r="156" spans="1:7" x14ac:dyDescent="0.25">
      <c r="A156" s="106"/>
      <c r="B156" s="84"/>
      <c r="C156" s="27" t="s">
        <v>157</v>
      </c>
      <c r="D156" s="23">
        <v>152</v>
      </c>
      <c r="E156" s="60">
        <v>152</v>
      </c>
      <c r="F156" s="23">
        <v>152</v>
      </c>
      <c r="G156" s="122"/>
    </row>
    <row r="157" spans="1:7" x14ac:dyDescent="0.25">
      <c r="A157" s="106"/>
      <c r="B157" s="84"/>
      <c r="C157" s="27" t="s">
        <v>158</v>
      </c>
      <c r="D157" s="23">
        <v>430</v>
      </c>
      <c r="E157" s="60">
        <v>430</v>
      </c>
      <c r="F157" s="23">
        <v>430</v>
      </c>
      <c r="G157" s="122"/>
    </row>
    <row r="158" spans="1:7" x14ac:dyDescent="0.25">
      <c r="A158" s="106"/>
      <c r="B158" s="84"/>
      <c r="C158" s="27" t="s">
        <v>129</v>
      </c>
      <c r="D158" s="23">
        <v>299</v>
      </c>
      <c r="E158" s="60">
        <v>299</v>
      </c>
      <c r="F158" s="23">
        <v>299</v>
      </c>
      <c r="G158" s="122"/>
    </row>
    <row r="159" spans="1:7" x14ac:dyDescent="0.25">
      <c r="A159" s="106"/>
      <c r="B159" s="84"/>
      <c r="C159" s="27" t="s">
        <v>159</v>
      </c>
      <c r="D159" s="23">
        <v>2763</v>
      </c>
      <c r="E159" s="60">
        <v>2763</v>
      </c>
      <c r="F159" s="23">
        <v>2763</v>
      </c>
      <c r="G159" s="122"/>
    </row>
    <row r="160" spans="1:7" x14ac:dyDescent="0.25">
      <c r="A160" s="106"/>
      <c r="B160" s="84"/>
      <c r="C160" s="27" t="s">
        <v>160</v>
      </c>
      <c r="D160" s="23">
        <v>200</v>
      </c>
      <c r="E160" s="60">
        <v>200</v>
      </c>
      <c r="F160" s="23">
        <v>200</v>
      </c>
      <c r="G160" s="122"/>
    </row>
    <row r="161" spans="1:7" x14ac:dyDescent="0.25">
      <c r="A161" s="106"/>
      <c r="B161" s="84"/>
      <c r="C161" s="122" t="s">
        <v>24</v>
      </c>
      <c r="D161" s="23">
        <v>415</v>
      </c>
      <c r="E161" s="60">
        <v>415</v>
      </c>
      <c r="F161" s="23"/>
      <c r="G161" s="19"/>
    </row>
    <row r="162" spans="1:7" x14ac:dyDescent="0.25">
      <c r="A162" s="106"/>
      <c r="B162" s="85"/>
      <c r="C162" s="17" t="s">
        <v>12</v>
      </c>
      <c r="D162" s="116">
        <f>SUM(D118:D161)</f>
        <v>127917</v>
      </c>
      <c r="E162" s="117">
        <f>SUM(E118:E161)</f>
        <v>127917</v>
      </c>
      <c r="F162" s="116">
        <f>SUM(F118:F161)</f>
        <v>125633</v>
      </c>
      <c r="G162" s="33"/>
    </row>
    <row r="163" spans="1:7" s="18" customFormat="1" ht="13.7" customHeight="1" x14ac:dyDescent="0.25">
      <c r="A163" s="106"/>
      <c r="B163" s="87" t="s">
        <v>35</v>
      </c>
      <c r="C163" s="27" t="s">
        <v>142</v>
      </c>
      <c r="D163" s="23">
        <v>12879</v>
      </c>
      <c r="E163" s="60">
        <v>12879</v>
      </c>
      <c r="F163" s="23">
        <v>12879</v>
      </c>
      <c r="G163" s="35"/>
    </row>
    <row r="164" spans="1:7" s="18" customFormat="1" x14ac:dyDescent="0.25">
      <c r="A164" s="106"/>
      <c r="B164" s="88"/>
      <c r="C164" s="27" t="s">
        <v>147</v>
      </c>
      <c r="D164" s="23">
        <v>294</v>
      </c>
      <c r="E164" s="60">
        <v>294</v>
      </c>
      <c r="F164" s="23">
        <v>294</v>
      </c>
      <c r="G164" s="35"/>
    </row>
    <row r="165" spans="1:7" s="18" customFormat="1" x14ac:dyDescent="0.25">
      <c r="A165" s="106"/>
      <c r="B165" s="88"/>
      <c r="C165" s="27" t="s">
        <v>139</v>
      </c>
      <c r="D165" s="23">
        <v>7947</v>
      </c>
      <c r="E165" s="60">
        <v>7947</v>
      </c>
      <c r="F165" s="23">
        <v>7947</v>
      </c>
      <c r="G165" s="35"/>
    </row>
    <row r="166" spans="1:7" s="18" customFormat="1" x14ac:dyDescent="0.25">
      <c r="A166" s="106"/>
      <c r="B166" s="88"/>
      <c r="C166" s="27" t="s">
        <v>154</v>
      </c>
      <c r="D166" s="23">
        <v>21619</v>
      </c>
      <c r="E166" s="60">
        <v>21619</v>
      </c>
      <c r="F166" s="23">
        <v>21619</v>
      </c>
      <c r="G166" s="35"/>
    </row>
    <row r="167" spans="1:7" s="18" customFormat="1" x14ac:dyDescent="0.25">
      <c r="A167" s="106"/>
      <c r="B167" s="88"/>
      <c r="C167" s="27" t="s">
        <v>140</v>
      </c>
      <c r="D167" s="23">
        <v>11938</v>
      </c>
      <c r="E167" s="60">
        <v>11938</v>
      </c>
      <c r="F167" s="23">
        <v>11938</v>
      </c>
      <c r="G167" s="35"/>
    </row>
    <row r="168" spans="1:7" s="18" customFormat="1" x14ac:dyDescent="0.25">
      <c r="A168" s="106"/>
      <c r="B168" s="88"/>
      <c r="C168" s="27" t="s">
        <v>34</v>
      </c>
      <c r="D168" s="23">
        <v>2917</v>
      </c>
      <c r="E168" s="60">
        <v>2917</v>
      </c>
      <c r="F168" s="23">
        <v>2917</v>
      </c>
      <c r="G168" s="35"/>
    </row>
    <row r="169" spans="1:7" s="18" customFormat="1" x14ac:dyDescent="0.25">
      <c r="A169" s="106"/>
      <c r="B169" s="88"/>
      <c r="C169" s="17" t="s">
        <v>12</v>
      </c>
      <c r="D169" s="118">
        <f>SUM(D163:D168)</f>
        <v>57594</v>
      </c>
      <c r="E169" s="119">
        <f t="shared" ref="E169:F169" si="10">SUM(E163:E168)</f>
        <v>57594</v>
      </c>
      <c r="F169" s="118">
        <f t="shared" si="10"/>
        <v>57594</v>
      </c>
      <c r="G169" s="35"/>
    </row>
    <row r="170" spans="1:7" ht="15" customHeight="1" x14ac:dyDescent="0.25">
      <c r="A170" s="106"/>
      <c r="B170" s="102" t="s">
        <v>49</v>
      </c>
      <c r="C170" s="26" t="s">
        <v>46</v>
      </c>
      <c r="D170" s="34">
        <f>150+1383</f>
        <v>1533</v>
      </c>
      <c r="E170" s="69">
        <f>150+1383</f>
        <v>1533</v>
      </c>
      <c r="F170" s="34">
        <f>150+1383</f>
        <v>1533</v>
      </c>
      <c r="G170" s="123"/>
    </row>
    <row r="171" spans="1:7" ht="90" x14ac:dyDescent="0.25">
      <c r="A171" s="106"/>
      <c r="B171" s="89"/>
      <c r="C171" s="19" t="s">
        <v>161</v>
      </c>
      <c r="D171" s="22">
        <f>8525+19864</f>
        <v>28389</v>
      </c>
      <c r="E171" s="61">
        <f>8525+19864</f>
        <v>28389</v>
      </c>
      <c r="F171" s="22">
        <f>8495+19796</f>
        <v>28291</v>
      </c>
      <c r="G171" s="40" t="s">
        <v>50</v>
      </c>
    </row>
    <row r="172" spans="1:7" ht="20.25" customHeight="1" x14ac:dyDescent="0.25">
      <c r="A172" s="106"/>
      <c r="B172" s="89"/>
      <c r="C172" s="19" t="s">
        <v>130</v>
      </c>
      <c r="D172" s="22">
        <v>10852</v>
      </c>
      <c r="E172" s="61">
        <v>10852</v>
      </c>
      <c r="F172" s="22"/>
      <c r="G172" s="80" t="s">
        <v>189</v>
      </c>
    </row>
    <row r="173" spans="1:7" ht="23.25" customHeight="1" x14ac:dyDescent="0.25">
      <c r="A173" s="106"/>
      <c r="B173" s="89"/>
      <c r="C173" s="19" t="s">
        <v>170</v>
      </c>
      <c r="D173" s="22"/>
      <c r="E173" s="61"/>
      <c r="F173" s="22"/>
      <c r="G173" s="81"/>
    </row>
    <row r="174" spans="1:7" x14ac:dyDescent="0.25">
      <c r="A174" s="106"/>
      <c r="B174" s="89"/>
      <c r="C174" s="19" t="s">
        <v>162</v>
      </c>
      <c r="D174" s="22">
        <v>250</v>
      </c>
      <c r="E174" s="61">
        <v>250</v>
      </c>
      <c r="F174" s="22"/>
      <c r="G174" s="81"/>
    </row>
    <row r="175" spans="1:7" x14ac:dyDescent="0.25">
      <c r="A175" s="106"/>
      <c r="B175" s="89"/>
      <c r="C175" s="19" t="s">
        <v>163</v>
      </c>
      <c r="D175" s="22">
        <v>399</v>
      </c>
      <c r="E175" s="61">
        <v>399</v>
      </c>
      <c r="F175" s="22"/>
      <c r="G175" s="81"/>
    </row>
    <row r="176" spans="1:7" x14ac:dyDescent="0.25">
      <c r="A176" s="106"/>
      <c r="B176" s="89"/>
      <c r="C176" s="19" t="s">
        <v>164</v>
      </c>
      <c r="D176" s="22">
        <v>250</v>
      </c>
      <c r="E176" s="61">
        <v>250</v>
      </c>
      <c r="F176" s="22"/>
      <c r="G176" s="81"/>
    </row>
    <row r="177" spans="1:7" ht="15" hidden="1" customHeight="1" x14ac:dyDescent="0.25">
      <c r="A177" s="106"/>
      <c r="B177" s="89"/>
      <c r="C177" s="19"/>
      <c r="D177" s="22"/>
      <c r="E177" s="61"/>
      <c r="F177" s="22"/>
      <c r="G177" s="81"/>
    </row>
    <row r="178" spans="1:7" x14ac:dyDescent="0.25">
      <c r="A178" s="106"/>
      <c r="B178" s="89"/>
      <c r="C178" s="19" t="s">
        <v>165</v>
      </c>
      <c r="D178" s="22">
        <v>150</v>
      </c>
      <c r="E178" s="61">
        <v>150</v>
      </c>
      <c r="F178" s="22"/>
      <c r="G178" s="81"/>
    </row>
    <row r="179" spans="1:7" x14ac:dyDescent="0.25">
      <c r="A179" s="106"/>
      <c r="B179" s="89"/>
      <c r="C179" s="19" t="s">
        <v>166</v>
      </c>
      <c r="D179" s="22">
        <v>260</v>
      </c>
      <c r="E179" s="61">
        <v>260</v>
      </c>
      <c r="F179" s="22"/>
      <c r="G179" s="81"/>
    </row>
    <row r="180" spans="1:7" x14ac:dyDescent="0.25">
      <c r="A180" s="106"/>
      <c r="B180" s="89"/>
      <c r="C180" s="19" t="s">
        <v>167</v>
      </c>
      <c r="D180" s="22">
        <v>1978</v>
      </c>
      <c r="E180" s="61">
        <v>1978</v>
      </c>
      <c r="F180" s="22"/>
      <c r="G180" s="81"/>
    </row>
    <row r="181" spans="1:7" ht="24" customHeight="1" x14ac:dyDescent="0.25">
      <c r="A181" s="106"/>
      <c r="B181" s="89"/>
      <c r="C181" s="19" t="s">
        <v>168</v>
      </c>
      <c r="D181" s="22">
        <v>896</v>
      </c>
      <c r="E181" s="61">
        <v>896</v>
      </c>
      <c r="F181" s="22"/>
      <c r="G181" s="81"/>
    </row>
    <row r="182" spans="1:7" x14ac:dyDescent="0.25">
      <c r="A182" s="106"/>
      <c r="B182" s="89"/>
      <c r="C182" s="19" t="s">
        <v>169</v>
      </c>
      <c r="D182" s="22">
        <v>1167</v>
      </c>
      <c r="E182" s="61">
        <v>1167</v>
      </c>
      <c r="F182" s="22"/>
      <c r="G182" s="82"/>
    </row>
    <row r="183" spans="1:7" x14ac:dyDescent="0.25">
      <c r="A183" s="107"/>
      <c r="B183" s="103"/>
      <c r="C183" s="17" t="s">
        <v>12</v>
      </c>
      <c r="D183" s="118">
        <f>D170+D171+D172+D173+D174+D175+D176+D177+D178+D179+D180+D181+D182</f>
        <v>46124</v>
      </c>
      <c r="E183" s="119">
        <f t="shared" ref="E183:F183" si="11">E170+E171+E172+E173+E174+E175+E176+E177+E178+E179+E180+E181+E182</f>
        <v>46124</v>
      </c>
      <c r="F183" s="118">
        <f t="shared" si="11"/>
        <v>29824</v>
      </c>
      <c r="G183" s="120"/>
    </row>
    <row r="184" spans="1:7" ht="22.5" customHeight="1" x14ac:dyDescent="0.25">
      <c r="A184" s="86" t="s">
        <v>9</v>
      </c>
      <c r="B184" s="86"/>
      <c r="C184" s="86"/>
      <c r="D184" s="71">
        <f>D8+D11+D19+D35+D117</f>
        <v>1649826</v>
      </c>
      <c r="E184" s="72">
        <f>E8+E11+E19+E35+E117</f>
        <v>1649826</v>
      </c>
      <c r="F184" s="71">
        <f>F8+F11+F19+F35+F117</f>
        <v>1590676</v>
      </c>
      <c r="G184" s="73"/>
    </row>
  </sheetData>
  <mergeCells count="34">
    <mergeCell ref="B79:B80"/>
    <mergeCell ref="B115:B116"/>
    <mergeCell ref="B104:B114"/>
    <mergeCell ref="A1:F1"/>
    <mergeCell ref="A5:G5"/>
    <mergeCell ref="A9:A10"/>
    <mergeCell ref="A12:A18"/>
    <mergeCell ref="B12:B14"/>
    <mergeCell ref="B17:B18"/>
    <mergeCell ref="G12:G14"/>
    <mergeCell ref="G17:G18"/>
    <mergeCell ref="G15:G16"/>
    <mergeCell ref="A33:A34"/>
    <mergeCell ref="A20:A23"/>
    <mergeCell ref="A24:A32"/>
    <mergeCell ref="B15:B16"/>
    <mergeCell ref="G172:G182"/>
    <mergeCell ref="A184:C184"/>
    <mergeCell ref="B163:B169"/>
    <mergeCell ref="B118:B128"/>
    <mergeCell ref="B129:B162"/>
    <mergeCell ref="B170:B183"/>
    <mergeCell ref="A118:A128"/>
    <mergeCell ref="A129:A183"/>
    <mergeCell ref="A36:A55"/>
    <mergeCell ref="A56:A78"/>
    <mergeCell ref="A79:A97"/>
    <mergeCell ref="A98:A116"/>
    <mergeCell ref="B81:B97"/>
    <mergeCell ref="B98:B103"/>
    <mergeCell ref="B36:B49"/>
    <mergeCell ref="B50:B55"/>
    <mergeCell ref="B56:B76"/>
    <mergeCell ref="B77:B78"/>
  </mergeCells>
  <printOptions horizontalCentered="1"/>
  <pageMargins left="0.31496062992125984" right="0.31496062992125984" top="0.31" bottom="0.23622047244094491" header="0.16" footer="0.31496062992125984"/>
  <pageSetup paperSize="9" scale="62" fitToHeight="0" orientation="portrait"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2025-02-20T05:03:18Z</dcterms:modified>
</cp:coreProperties>
</file>